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codeName="ЭтаКнига" defaultThemeVersion="166925"/>
  <mc:AlternateContent xmlns:mc="http://schemas.openxmlformats.org/markup-compatibility/2006">
    <mc:Choice Requires="x15">
      <x15ac:absPath xmlns:x15ac="http://schemas.microsoft.com/office/spreadsheetml/2010/11/ac" url="D:\ЯНА\2021\0210180 (Енергоменеджмент)\"/>
    </mc:Choice>
  </mc:AlternateContent>
  <xr:revisionPtr revIDLastSave="0" documentId="8_{73FC4CBB-CCB6-4ABD-94B6-CCD6E4C7FB44}" xr6:coauthVersionLast="44" xr6:coauthVersionMax="44" xr10:uidLastSave="{00000000-0000-0000-0000-000000000000}"/>
  <bookViews>
    <workbookView xWindow="-120" yWindow="-120" windowWidth="29040" windowHeight="15840" tabRatio="522"/>
  </bookViews>
  <sheets>
    <sheet name="Додаток2 КПК0210180" sheetId="6" r:id="rId1"/>
  </sheets>
  <definedNames>
    <definedName name="_xlnm.Print_Area" localSheetId="0">'Додаток2 КПК0210180'!$A$1:$BY$249</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H224" i="6" l="1"/>
  <c r="AT224" i="6"/>
  <c r="AJ224" i="6"/>
  <c r="BH223" i="6"/>
  <c r="AT223" i="6"/>
  <c r="AJ223" i="6"/>
  <c r="BH222" i="6"/>
  <c r="AT222" i="6"/>
  <c r="AJ222" i="6"/>
  <c r="BH221" i="6"/>
  <c r="AT221" i="6"/>
  <c r="AJ221" i="6"/>
  <c r="BG212" i="6"/>
  <c r="AQ212" i="6"/>
  <c r="BG211" i="6"/>
  <c r="AQ211" i="6"/>
  <c r="BG210" i="6"/>
  <c r="AQ210" i="6"/>
  <c r="AZ187" i="6"/>
  <c r="AK187" i="6"/>
  <c r="AZ186" i="6"/>
  <c r="AK186" i="6"/>
  <c r="AZ185" i="6"/>
  <c r="AK185" i="6"/>
  <c r="BO177" i="6"/>
  <c r="AZ177" i="6"/>
  <c r="AK177" i="6"/>
  <c r="BO176" i="6"/>
  <c r="AZ176" i="6"/>
  <c r="AK176" i="6"/>
  <c r="BO175" i="6"/>
  <c r="AZ175" i="6"/>
  <c r="AK175" i="6"/>
  <c r="BE146" i="6"/>
  <c r="AP146" i="6"/>
  <c r="BE145" i="6"/>
  <c r="AP145" i="6"/>
  <c r="BE144" i="6"/>
  <c r="AP144" i="6"/>
  <c r="BE143" i="6"/>
  <c r="AP143" i="6"/>
  <c r="BE142" i="6"/>
  <c r="AP142" i="6"/>
  <c r="BE141" i="6"/>
  <c r="AP141" i="6"/>
  <c r="BE140" i="6"/>
  <c r="AP140" i="6"/>
  <c r="BE139" i="6"/>
  <c r="AP139" i="6"/>
  <c r="BE138" i="6"/>
  <c r="AP138" i="6"/>
  <c r="BE137" i="6"/>
  <c r="AP137" i="6"/>
  <c r="BE136" i="6"/>
  <c r="AP136" i="6"/>
  <c r="BE135" i="6"/>
  <c r="AP135" i="6"/>
  <c r="BE134" i="6"/>
  <c r="AP134" i="6"/>
  <c r="BE133" i="6"/>
  <c r="AP133" i="6"/>
  <c r="BT126" i="6"/>
  <c r="BE126" i="6"/>
  <c r="AP126" i="6"/>
  <c r="BT125" i="6"/>
  <c r="BE125" i="6"/>
  <c r="AP125" i="6"/>
  <c r="BT124" i="6"/>
  <c r="BE124" i="6"/>
  <c r="AP124" i="6"/>
  <c r="BT123" i="6"/>
  <c r="BE123" i="6"/>
  <c r="AP123" i="6"/>
  <c r="BT122" i="6"/>
  <c r="BE122" i="6"/>
  <c r="AP122" i="6"/>
  <c r="BT121" i="6"/>
  <c r="BE121" i="6"/>
  <c r="AP121" i="6"/>
  <c r="BT120" i="6"/>
  <c r="BE120" i="6"/>
  <c r="AP120" i="6"/>
  <c r="BT119" i="6"/>
  <c r="BE119" i="6"/>
  <c r="AP119" i="6"/>
  <c r="BT118" i="6"/>
  <c r="BE118" i="6"/>
  <c r="AP118" i="6"/>
  <c r="BT117" i="6"/>
  <c r="BE117" i="6"/>
  <c r="AP117" i="6"/>
  <c r="BT116" i="6"/>
  <c r="BE116" i="6"/>
  <c r="AP116" i="6"/>
  <c r="BT115" i="6"/>
  <c r="BE115" i="6"/>
  <c r="AP115" i="6"/>
  <c r="BT114" i="6"/>
  <c r="BE114" i="6"/>
  <c r="AP114" i="6"/>
  <c r="BT113" i="6"/>
  <c r="BE113" i="6"/>
  <c r="AP113" i="6"/>
  <c r="BD104" i="6"/>
  <c r="AJ104" i="6"/>
  <c r="BD103" i="6"/>
  <c r="AJ103" i="6"/>
  <c r="BD102" i="6"/>
  <c r="AJ102" i="6"/>
  <c r="BD101" i="6"/>
  <c r="AJ101" i="6"/>
  <c r="BU93" i="6"/>
  <c r="BB93" i="6"/>
  <c r="AI93" i="6"/>
  <c r="BU92" i="6"/>
  <c r="BB92" i="6"/>
  <c r="AI92" i="6"/>
  <c r="BU91" i="6"/>
  <c r="BB91" i="6"/>
  <c r="AI91" i="6"/>
  <c r="BU90" i="6"/>
  <c r="BB90" i="6"/>
  <c r="AI90" i="6"/>
  <c r="BG80" i="6"/>
  <c r="AM80" i="6"/>
  <c r="BG72" i="6"/>
  <c r="AM72" i="6"/>
  <c r="BG71" i="6"/>
  <c r="AM71" i="6"/>
  <c r="BG70" i="6"/>
  <c r="AM70" i="6"/>
  <c r="BG69" i="6"/>
  <c r="AM69" i="6"/>
  <c r="BU61" i="6"/>
  <c r="BB61" i="6"/>
  <c r="AI61" i="6"/>
  <c r="BU53" i="6"/>
  <c r="BB53" i="6"/>
  <c r="AI53" i="6"/>
  <c r="BU52" i="6"/>
  <c r="BB52" i="6"/>
  <c r="AI52" i="6"/>
  <c r="BU51" i="6"/>
  <c r="BB51" i="6"/>
  <c r="AI51" i="6"/>
  <c r="BU50" i="6"/>
  <c r="BB50" i="6"/>
  <c r="AI50" i="6"/>
  <c r="BG40" i="6"/>
  <c r="AM40" i="6"/>
  <c r="BG39" i="6"/>
  <c r="AM39" i="6"/>
  <c r="BU31" i="6"/>
  <c r="BB31" i="6"/>
  <c r="AI31" i="6"/>
  <c r="BU30" i="6"/>
  <c r="BB30" i="6"/>
  <c r="AI30" i="6"/>
</calcChain>
</file>

<file path=xl/sharedStrings.xml><?xml version="1.0" encoding="utf-8"?>
<sst xmlns="http://schemas.openxmlformats.org/spreadsheetml/2006/main" count="738" uniqueCount="269">
  <si>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</si>
  <si>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</si>
  <si>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</si>
  <si>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</si>
  <si>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</si>
  <si>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</si>
  <si>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</si>
  <si>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</si>
  <si>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</si>
  <si>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</si>
  <si>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</si>
  <si>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</si>
  <si>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</si>
  <si>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</si>
  <si>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</si>
  <si>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</si>
  <si>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</si>
  <si>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</si>
  <si>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</si>
  <si>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</si>
  <si>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</si>
  <si>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</si>
  <si>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</si>
  <si>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</si>
  <si>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</si>
  <si>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</si>
  <si>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</si>
  <si>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</si>
  <si>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</si>
  <si>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</si>
  <si>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</si>
  <si>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</si>
  <si>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</si>
  <si>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</si>
  <si>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</si>
  <si>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</si>
  <si>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</si>
  <si>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</si>
  <si>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</si>
  <si>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</si>
  <si>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</si>
  <si>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</si>
  <si>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</si>
  <si>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</si>
  <si>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</si>
  <si>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</si>
  <si>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</si>
  <si>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</si>
  <si>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</si>
  <si>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</si>
  <si>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</si>
  <si>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</si>
  <si>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</si>
  <si>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</si>
  <si>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</si>
  <si>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</si>
  <si>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</si>
  <si>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</si>
  <si>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</si>
  <si>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</si>
  <si>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</si>
  <si>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</si>
  <si>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</si>
  <si>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</si>
  <si>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</si>
  <si>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</si>
  <si>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</si>
  <si>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</si>
  <si>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</si>
  <si>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</si>
  <si>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</si>
  <si>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</si>
  <si>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</si>
  <si>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</si>
  <si>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</si>
  <si>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</si>
  <si>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</si>
  <si>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</si>
  <si>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</si>
  <si>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</si>
  <si>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</si>
  <si>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</si>
  <si>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</si>
  <si>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</si>
  <si>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</si>
  <si>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</si>
  <si>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</si>
  <si>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</si>
  <si>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</si>
  <si>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</si>
  <si>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</si>
  <si>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</si>
  <si>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</si>
  <si>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</si>
  <si>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</si>
  <si>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</si>
  <si>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</si>
  <si>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</si>
  <si>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</si>
  <si>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</si>
  <si>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</si>
  <si>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</si>
  <si>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</si>
  <si>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</si>
  <si>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</si>
  <si>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</si>
  <si>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</si>
  <si>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</si>
  <si>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</si>
  <si>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</si>
  <si>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</si>
  <si>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</si>
  <si>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</si>
  <si>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</si>
  <si>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</si>
  <si>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</si>
  <si>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</si>
  <si>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</si>
  <si>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</si>
  <si>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</si>
  <si>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</si>
  <si>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</si>
  <si>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</si>
  <si>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</si>
  <si>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</si>
  <si>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</si>
  <si>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</si>
  <si>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</si>
  <si>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</si>
  <si>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</si>
  <si>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</si>
  <si>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</si>
  <si>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</si>
  <si>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</si>
  <si>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</si>
  <si>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</si>
  <si>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</si>
  <si>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</si>
  <si>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</si>
  <si>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</si>
  <si>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</si>
  <si>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</si>
  <si>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</si>
  <si>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</si>
  <si>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</si>
  <si>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</si>
  <si>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</si>
  <si>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</si>
  <si>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</si>
  <si>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</si>
  <si>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</si>
  <si>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</si>
  <si>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</si>
  <si>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</si>
  <si>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</si>
  <si>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</si>
  <si>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</si>
  <si>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</si>
  <si>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</si>
  <si>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</si>
  <si>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</si>
  <si>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</si>
  <si>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</si>
  <si>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</si>
  <si>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</si>
  <si>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</si>
  <si>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</si>
  <si>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</si>
  <si>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</si>
  <si>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</si>
  <si>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</si>
  <si>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</si>
  <si>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</si>
  <si>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</si>
  <si>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Предмети, матеріали, обладнання та інвентар</t>
  </si>
  <si>
    <t>Оплата послуг (крім комунальних)</t>
  </si>
  <si>
    <t>Окремі заходи по реалізації державних (регіональних) програм, не віднесені до заходів розвитку</t>
  </si>
  <si>
    <t>Виконання проєктів-переможців</t>
  </si>
  <si>
    <t>Забезпечення моніторингу споживання паливно-енергетичних ресурсів бюджетними установами</t>
  </si>
  <si>
    <t>Проведення інформаційно-просвітницької роботи</t>
  </si>
  <si>
    <t>затрат</t>
  </si>
  <si>
    <t>Обсяг видатків на установку та обслуговування модулю АІС «Енергосірвіс: облік, контроль, економія»</t>
  </si>
  <si>
    <t>грн.</t>
  </si>
  <si>
    <t>ф.2 Звіту за 2019р., розшифровки до кошторису на 2020 рік, розшифровки до проекту на 2021 рік</t>
  </si>
  <si>
    <t>Обсяг видатків на проведення заходів з популяризації енергозбереження та енергоефективності серед населення</t>
  </si>
  <si>
    <t xml:space="preserve"> Акти, накладні за 2019 рік, розшифровка до кошторису на 2020 рік, розрахунки до проєкту на 2021 рік</t>
  </si>
  <si>
    <t>Обсяг видатків на виготовлення інформаційних матеріалів</t>
  </si>
  <si>
    <t>Акти виконаних робіт за 2019 рік, розшифровки до кошторису на 2020 рік, розшифровки до проекту на 2021 рік</t>
  </si>
  <si>
    <t>продукту</t>
  </si>
  <si>
    <t>Кількість одиниць модулів АІС «Енергосервіс: облік, контроль, економія», які обслуговуються</t>
  </si>
  <si>
    <t>од.</t>
  </si>
  <si>
    <t xml:space="preserve"> Акт виконаних робіт за 2019 рік, розшифровка до кошторису на 2020 рік, заходи до програми</t>
  </si>
  <si>
    <t>Кількість проведених заходів з популярізації енергозбереження та енергоефективності серед населення</t>
  </si>
  <si>
    <t>Розшифровки до кошторису на 2020 рік, розшифровки до проекту на 2021 рік</t>
  </si>
  <si>
    <t>Кількість виготовлених інформаційних матеріалів</t>
  </si>
  <si>
    <t>ефективності</t>
  </si>
  <si>
    <t>Середня вартість обслуговування однієї одиниці модулів АІС «Енергосервіс: облік, контроль, економія»</t>
  </si>
  <si>
    <t>Розрахунково (відношення видатків на установку та обслуговування до кількості одиниць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</si>
  <si>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</si>
  <si>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</si>
  <si>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Середня вартість виготовлених інформаційних матеріалів</t>
  </si>
  <si>
    <t>Розрахунково (відношення видатків на виготовлення інформаційних матеріалів до кількості одиниць виготовлених інформаційних матеріалів)</t>
  </si>
  <si>
    <t>якості</t>
  </si>
  <si>
    <t>Відсоток економії енергоносіїв (водопостачання та електроенергія) в порівнянні з минулим роком</t>
  </si>
  <si>
    <t>Розрахунково (в порівнянні з минулим роком)</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</si>
  <si>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</si>
  <si>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</si>
  <si>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</si>
  <si>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впровадження системи енергетичного менеджменту в м. Павлоград на 2018-2022 роки</t>
  </si>
  <si>
    <t>Рішення міської ради від 18.09.2018р. № 1331-39/УІІ</t>
  </si>
  <si>
    <t>ПРОГРАМА “ПАРТИЦИПАТОРНЕ БЮДЖЕТУВАННЯ (БЮДЖЕТ УЧАСТІ) У М.ПАВЛОГРАД на 2020-2024 роки»_x000D_
_x000D_
“ПАРТИЦИПАТОРНЕ БЮДЖЕТУВАННЯ (БЮДЖЕТ УЧАСТІ) У М.ПАВЛОГРАД на 2020-2024 роки»</t>
  </si>
  <si>
    <t>Рішення міської ради від 17.12.2019р. № 1956-60/Уіі</t>
  </si>
  <si>
    <t>"Впровадження системи енергетичного менеджменту в м. Павлограді для підвищення ефективності використання паливно-енергетичних ресурсів бюджетними установами, організаціями та комунальними установами м. Павлограда, економії бюджетних коштів за їх споживання та зниження техногенного навантаження на оточуюче середовище. Строк реалізації - 2018-2022рр.
"</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</si>
  <si>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</si>
  <si>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1. Закон України «Про місцеве самоврядування в Україні» від 21.05.1997р. № 280/97-ВР (зі змінами та доповненнями).													_x000D_
2. Закон України «Про енергозбереження» № 74/94-ВР від 01.07.1994 													_x000D_
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Рішення міської ради «Про затвердження Програми впровадження системи енергетичного менеджменту в м. Павлоград на 2018-2022 роки» від 18.09.18р. № 1331-39/VII													_x000D_
7.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t>
  </si>
  <si>
    <t>Міська Програма впровадження системи енергетичного менеджменту в м. Павлоград на 2018-2022 роки (рішення Павлоградської міської ради від 18.09.2018р. № 1331-39/VII) забезпечує підвищення ефективності використання паливно-енергетичних ресурсів бюджетними закладами м. Павлограда, економії бюджетних коштів за їх споживання, зниження техногенного навантаження на оточуюче середовище, популяризацію ідей ощадного ставлення до природних ресурсів, поглиблення знань на тему енергозбереження та енергоефективності серед учнів шкіл та вихованців дошкільних закладів міста. 												_x000D_
Впроваджена автоматизована система енергомоніторингу АІС «Енергосервіс: облік, контроль, економія»,  охоплює 60 об’єктів бюджетних закладів освіти, культури, медицини та спорту м. Павлограда. Обсяг видатків на установку та обслуговування модулю АІС «Енергосірвіс: облік, контроль, економія» в 2019 році склав 7 200 грн (за 12 місяці). Загальне зниження використання енергоресурсів в 2019 році у порівнянні з 2018 роком, складає 6,02%. В рамках "Днів сталої енергії в Павлограді" проведені заходи та інформаційно-просвітницька робота на енергозберігаючу тематику (семінар, конкурс відеороликів, конкурс малюнків та квест на тему енергозбереження та енергоефективності,а також екскурсія на підприємство міста) в загальноосвітніх школах №№ 4,5,6, НВК №2, ПМЛ та 6-ти дошкільних навчальних закладах міста (ДНЗ №№ 5,15,23,30,31,47). Всього охоплено у заходах 606 осіб.До проведення заходів додатково залучені підприємства, підприємці, громадські організації, ЗМІ міста. 												_x000D_
"На 2020 рік виділено з міського бюджету 42 710 грн. для забезпечення обслуговування модулю АІС «Енергосервіс: облік, контроль, економія» для моніторингу споживання енергетичних ресурсів в 60 бюджетних закладах міста та проведення заходів з популяризації енергозбереження та енергоефективності серед населення:
1. Абонентське обслуговування модулю АІС «Енергосірвіс: облік, контроль, економія»  – 8 640 грн (за 12 місяців).
2. Проведення семінарів з питань енергозбереження та енергоефективності (вода, канцелярські товари) – 2 500 грн.
3. Проведення навчальних екскурсій з енергозбереження на підприємства міста для учнів навчальних закладів (послуги з транспортного перевезення дітей) –  4 500 грн. 
4. Проведення конкурсу відеороликів на тему енергозбереження серед учнів навчальних закладів міста (квадрокоптер, моноподи, портативна акустика, навушкинки, накопичувачі) – 11 200 грн.
5. Проведення конкурсів на тему енергозбереження та енергоефективності та забезпечення комплексу заходів з нагоди Днів сталої енергії в м. Павлограді (блокноти, ручки, чашки, пакети) - 15870грн._x000D_
В 2020 році до Днів сталої енергії в Павлограді проводимуться 6 заходів, направлених на популяризацію ідей ощадного ставлення до природних ресурсів, поглиблення знань на тему енергозбереження та енергоефективності  (навчальний сермінар, конкурс відеороликів, квест на тему енергозбереження та енергоефективності та екскурсії на підприємства міста)  в 17-та загальноосвітніх навчальних закладах освіти. В цих заходах запланована  участь 1700 осіб. До проведення заходів додатково залучені підприємства, підприємці, громадські організації, ЗМІ міста.												_x000D_
Очикуваним результатом у 2020 році є зниження використання енергоресурсів бюджетними закладами на 2%.												_x000D_
"В 2021-2023 роках для виконання заходів зазначених в Програмі заплановано фінансування з міського бюджету у розмірі 59 918 / 66 633 / 67006  грн. відповідно.
1. Абонентське обслуговування модулю АІС «Енергосірвіс: облік, контроль, економія»  – 10 368 / 11 011 / 11 595 грн відповідно (за 12 місяців).
2. Проведення заходів з популяризації енергозбереження та енергоефективності серед населення (семінарів, конкурсів, квестів, екскурсій тощо – 33 390 / 34 398 / 36 221 грн.  відповідно.
3. Виготовлення інформаційних матеріалів – 17 160 /  18 224 / 19 190 грн.  відповідно.
Виконання заходів, зазначених в Програмі надасть можливість підвищення ефективності використання всіх видів енергоносіїв та економію енергоресурсів до 2%; раціональне використання та економію бюджетних коштів на оплату енергоресурсів; оптимізацію структури споживання енергоресурсів; запровадження системи економічного стимулювання енергозберігаючих заходів в бюджетних установах; залучення інвестицій у процеси технологічної та енергоефективної модернізації інфраструктури міста та  популяризацію ідей ощадного ставлення до природних ресурсів, поглиблення знань на тему енергозбереження та енергоефективності серед учнів шкіл та вихованців дошкільних закладів міста.   "</t>
  </si>
  <si>
    <t>Дебіторська та кредиторська заборгованості відсутні.</t>
  </si>
  <si>
    <t>Видатки по спеціальному фонду відсутні.</t>
  </si>
  <si>
    <t>(0)(2)</t>
  </si>
  <si>
    <t>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</si>
  <si>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Міський голова</t>
  </si>
  <si>
    <t>начальник відділу-головний бухгалтер</t>
  </si>
  <si>
    <t>А.О Вершина</t>
  </si>
  <si>
    <t>О.Б Сімакова</t>
  </si>
  <si>
    <t>04052229</t>
  </si>
  <si>
    <t>04210100000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</si>
  <si>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</si>
  <si>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</si>
  <si>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</si>
  <si>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</si>
  <si>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</si>
  <si>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</si>
  <si>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</si>
  <si>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</si>
  <si>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</si>
  <si>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</si>
  <si>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</si>
  <si>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</si>
  <si>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</si>
  <si>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</si>
  <si>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</si>
  <si>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</si>
  <si>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</si>
  <si>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</si>
  <si>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</si>
  <si>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</si>
  <si>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</si>
  <si>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</si>
  <si>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</si>
  <si>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</si>
  <si>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</si>
  <si>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</si>
  <si>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</si>
  <si>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</si>
  <si>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</si>
  <si>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</si>
  <si>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</si>
  <si>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</si>
  <si>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</si>
  <si>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</si>
  <si>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</si>
  <si>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</si>
  <si>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</si>
  <si>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(0)(2)(1)(0)(1)(8)(0)</t>
  </si>
  <si>
    <t>(0)(1)(8)(0)</t>
  </si>
  <si>
    <t>(0)(1)(3)(3)</t>
  </si>
  <si>
    <t>Інша діяльність у сфері державного управління</t>
  </si>
  <si>
    <t> 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</si>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</sst>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4">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6"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6"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2" fillId="0" borderId="5" xfId="0" applyFont="1" applyBorder="1" applyAlignment="1">
      <alignment horizontal="left" vertical="top" wrapText="1"/>
    </xf>
    <xf numFmtId="0" fontId="0" fillId="0" borderId="5" xfId="0"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Звичайний" xfId="0" builtinId="0"/>
  </cellStyles>
  <dxfs count="6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50"/>
  <sheetViews>
    <sheetView tabSelected="1"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59" t="s">
        <v>115</v>
      </c>
      <c r="BO1" s="59"/>
      <c r="BP1" s="59"/>
      <c r="BQ1" s="59"/>
      <c r="BR1" s="59"/>
      <c r="BS1" s="59"/>
      <c r="BT1" s="59"/>
      <c r="BU1" s="59"/>
      <c r="BV1" s="59"/>
      <c r="BW1" s="59"/>
      <c r="BX1" s="59"/>
      <c r="BY1" s="59"/>
      <c r="BZ1" s="59"/>
    </row>
    <row r="2" spans="1:79" ht="14.25" customHeight="1" x14ac:dyDescent="0.2">
      <c r="A2" s="41" t="s">
        <v>250</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27" t="s">
        <v>219</v>
      </c>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8"/>
      <c r="AH4" s="28" t="s">
        <v>218</v>
      </c>
      <c r="AI4" s="28"/>
      <c r="AJ4" s="28"/>
      <c r="AK4" s="28"/>
      <c r="AL4" s="28"/>
      <c r="AM4" s="28"/>
      <c r="AN4" s="28"/>
      <c r="AO4" s="28"/>
      <c r="AP4" s="28"/>
      <c r="AQ4" s="28"/>
      <c r="AR4" s="28"/>
      <c r="AS4" s="8"/>
      <c r="AT4" s="132" t="s">
        <v>224</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27" t="s">
        <v>267</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8"/>
      <c r="AH7" s="28" t="s">
        <v>268</v>
      </c>
      <c r="AI7" s="28"/>
      <c r="AJ7" s="28"/>
      <c r="AK7" s="28"/>
      <c r="AL7" s="28"/>
      <c r="AM7" s="28"/>
      <c r="AN7" s="28"/>
      <c r="AO7" s="28"/>
      <c r="AP7" s="28"/>
      <c r="AQ7" s="28"/>
      <c r="AR7" s="28"/>
      <c r="AS7" s="28"/>
      <c r="AT7" s="28"/>
      <c r="AU7" s="28"/>
      <c r="AV7" s="28"/>
      <c r="AW7" s="28"/>
      <c r="AX7" s="28"/>
      <c r="AY7" s="28"/>
      <c r="AZ7" s="28"/>
      <c r="BA7" s="28"/>
      <c r="BB7" s="15"/>
      <c r="BC7" s="132" t="s">
        <v>224</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263</v>
      </c>
      <c r="C10" s="28"/>
      <c r="D10" s="28"/>
      <c r="E10" s="28"/>
      <c r="F10" s="28"/>
      <c r="G10" s="28"/>
      <c r="H10" s="28"/>
      <c r="I10" s="28"/>
      <c r="J10" s="28"/>
      <c r="K10" s="28"/>
      <c r="L10" s="28"/>
      <c r="N10" s="28" t="s">
        <v>264</v>
      </c>
      <c r="O10" s="28"/>
      <c r="P10" s="28"/>
      <c r="Q10" s="28"/>
      <c r="R10" s="28"/>
      <c r="S10" s="28"/>
      <c r="T10" s="28"/>
      <c r="U10" s="28"/>
      <c r="V10" s="28"/>
      <c r="W10" s="28"/>
      <c r="X10" s="28"/>
      <c r="Y10" s="28"/>
      <c r="Z10" s="15"/>
      <c r="AA10" s="28" t="s">
        <v>265</v>
      </c>
      <c r="AB10" s="28"/>
      <c r="AC10" s="28"/>
      <c r="AD10" s="28"/>
      <c r="AE10" s="28"/>
      <c r="AF10" s="28"/>
      <c r="AG10" s="28"/>
      <c r="AH10" s="28"/>
      <c r="AI10" s="28"/>
      <c r="AJ10" s="15"/>
      <c r="AK10" s="133" t="s">
        <v>266</v>
      </c>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20"/>
      <c r="BL10" s="132" t="s">
        <v>225</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2" t="s">
        <v>168</v>
      </c>
      <c r="AB11" s="82"/>
      <c r="AC11" s="82"/>
      <c r="AD11" s="82"/>
      <c r="AE11" s="82"/>
      <c r="AF11" s="82"/>
      <c r="AG11" s="82"/>
      <c r="AH11" s="82"/>
      <c r="AI11" s="82"/>
      <c r="AJ11" s="13"/>
      <c r="AK11" s="83" t="s">
        <v>166</v>
      </c>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251</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60" customHeight="1" x14ac:dyDescent="0.2">
      <c r="A15" s="125" t="s">
        <v>212</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5" t="s">
        <v>213</v>
      </c>
      <c r="B18" s="126"/>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05" customHeight="1" x14ac:dyDescent="0.2">
      <c r="A21" s="125" t="s">
        <v>214</v>
      </c>
      <c r="B21" s="126"/>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236</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226</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0" t="s">
        <v>2</v>
      </c>
      <c r="B26" s="61"/>
      <c r="C26" s="61"/>
      <c r="D26" s="62"/>
      <c r="E26" s="60" t="s">
        <v>19</v>
      </c>
      <c r="F26" s="61"/>
      <c r="G26" s="61"/>
      <c r="H26" s="61"/>
      <c r="I26" s="61"/>
      <c r="J26" s="61"/>
      <c r="K26" s="61"/>
      <c r="L26" s="61"/>
      <c r="M26" s="61"/>
      <c r="N26" s="61"/>
      <c r="O26" s="61"/>
      <c r="P26" s="61"/>
      <c r="Q26" s="61"/>
      <c r="R26" s="61"/>
      <c r="S26" s="61"/>
      <c r="T26" s="61"/>
      <c r="U26" s="36" t="s">
        <v>227</v>
      </c>
      <c r="V26" s="36"/>
      <c r="W26" s="36"/>
      <c r="X26" s="36"/>
      <c r="Y26" s="36"/>
      <c r="Z26" s="36"/>
      <c r="AA26" s="36"/>
      <c r="AB26" s="36"/>
      <c r="AC26" s="36"/>
      <c r="AD26" s="36"/>
      <c r="AE26" s="36"/>
      <c r="AF26" s="36"/>
      <c r="AG26" s="36"/>
      <c r="AH26" s="36"/>
      <c r="AI26" s="36"/>
      <c r="AJ26" s="36"/>
      <c r="AK26" s="36"/>
      <c r="AL26" s="36"/>
      <c r="AM26" s="36"/>
      <c r="AN26" s="36" t="s">
        <v>230</v>
      </c>
      <c r="AO26" s="36"/>
      <c r="AP26" s="36"/>
      <c r="AQ26" s="36"/>
      <c r="AR26" s="36"/>
      <c r="AS26" s="36"/>
      <c r="AT26" s="36"/>
      <c r="AU26" s="36"/>
      <c r="AV26" s="36"/>
      <c r="AW26" s="36"/>
      <c r="AX26" s="36"/>
      <c r="AY26" s="36"/>
      <c r="AZ26" s="36"/>
      <c r="BA26" s="36"/>
      <c r="BB26" s="36"/>
      <c r="BC26" s="36"/>
      <c r="BD26" s="36"/>
      <c r="BE26" s="36"/>
      <c r="BF26" s="36"/>
      <c r="BG26" s="36" t="s">
        <v>237</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3"/>
      <c r="B27" s="64"/>
      <c r="C27" s="64"/>
      <c r="D27" s="65"/>
      <c r="E27" s="63"/>
      <c r="F27" s="64"/>
      <c r="G27" s="64"/>
      <c r="H27" s="64"/>
      <c r="I27" s="64"/>
      <c r="J27" s="64"/>
      <c r="K27" s="64"/>
      <c r="L27" s="64"/>
      <c r="M27" s="64"/>
      <c r="N27" s="64"/>
      <c r="O27" s="64"/>
      <c r="P27" s="64"/>
      <c r="Q27" s="64"/>
      <c r="R27" s="64"/>
      <c r="S27" s="64"/>
      <c r="T27" s="64"/>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8" customFormat="1" ht="12.75" customHeight="1" x14ac:dyDescent="0.2">
      <c r="A30" s="88"/>
      <c r="B30" s="89"/>
      <c r="C30" s="89"/>
      <c r="D30" s="90"/>
      <c r="E30" s="91" t="s">
        <v>172</v>
      </c>
      <c r="F30" s="92"/>
      <c r="G30" s="92"/>
      <c r="H30" s="92"/>
      <c r="I30" s="92"/>
      <c r="J30" s="92"/>
      <c r="K30" s="92"/>
      <c r="L30" s="92"/>
      <c r="M30" s="92"/>
      <c r="N30" s="92"/>
      <c r="O30" s="92"/>
      <c r="P30" s="92"/>
      <c r="Q30" s="92"/>
      <c r="R30" s="92"/>
      <c r="S30" s="92"/>
      <c r="T30" s="93"/>
      <c r="U30" s="94">
        <v>17200</v>
      </c>
      <c r="V30" s="94"/>
      <c r="W30" s="94"/>
      <c r="X30" s="94"/>
      <c r="Y30" s="94"/>
      <c r="Z30" s="94" t="s">
        <v>173</v>
      </c>
      <c r="AA30" s="94"/>
      <c r="AB30" s="94"/>
      <c r="AC30" s="94"/>
      <c r="AD30" s="94"/>
      <c r="AE30" s="95" t="s">
        <v>173</v>
      </c>
      <c r="AF30" s="96"/>
      <c r="AG30" s="96"/>
      <c r="AH30" s="97"/>
      <c r="AI30" s="95">
        <f>IF(ISNUMBER(U30),U30,0)+IF(ISNUMBER(Z30),Z30,0)</f>
        <v>17200</v>
      </c>
      <c r="AJ30" s="96"/>
      <c r="AK30" s="96"/>
      <c r="AL30" s="96"/>
      <c r="AM30" s="97"/>
      <c r="AN30" s="95">
        <v>5642710</v>
      </c>
      <c r="AO30" s="96"/>
      <c r="AP30" s="96"/>
      <c r="AQ30" s="96"/>
      <c r="AR30" s="97"/>
      <c r="AS30" s="95" t="s">
        <v>173</v>
      </c>
      <c r="AT30" s="96"/>
      <c r="AU30" s="96"/>
      <c r="AV30" s="96"/>
      <c r="AW30" s="97"/>
      <c r="AX30" s="95" t="s">
        <v>173</v>
      </c>
      <c r="AY30" s="96"/>
      <c r="AZ30" s="96"/>
      <c r="BA30" s="97"/>
      <c r="BB30" s="95">
        <f>IF(ISNUMBER(AN30),AN30,0)+IF(ISNUMBER(AS30),AS30,0)</f>
        <v>5642710</v>
      </c>
      <c r="BC30" s="96"/>
      <c r="BD30" s="96"/>
      <c r="BE30" s="96"/>
      <c r="BF30" s="97"/>
      <c r="BG30" s="95">
        <v>5259918</v>
      </c>
      <c r="BH30" s="96"/>
      <c r="BI30" s="96"/>
      <c r="BJ30" s="96"/>
      <c r="BK30" s="97"/>
      <c r="BL30" s="95" t="s">
        <v>173</v>
      </c>
      <c r="BM30" s="96"/>
      <c r="BN30" s="96"/>
      <c r="BO30" s="96"/>
      <c r="BP30" s="97"/>
      <c r="BQ30" s="95" t="s">
        <v>173</v>
      </c>
      <c r="BR30" s="96"/>
      <c r="BS30" s="96"/>
      <c r="BT30" s="97"/>
      <c r="BU30" s="95">
        <f>IF(ISNUMBER(BG30),BG30,0)+IF(ISNUMBER(BL30),BL30,0)</f>
        <v>5259918</v>
      </c>
      <c r="BV30" s="96"/>
      <c r="BW30" s="96"/>
      <c r="BX30" s="96"/>
      <c r="BY30" s="97"/>
      <c r="CA30" s="98" t="s">
        <v>22</v>
      </c>
    </row>
    <row r="31" spans="1:79" s="6" customFormat="1" ht="12.75" customHeight="1" x14ac:dyDescent="0.2">
      <c r="A31" s="86"/>
      <c r="B31" s="84"/>
      <c r="C31" s="84"/>
      <c r="D31" s="85"/>
      <c r="E31" s="99" t="s">
        <v>147</v>
      </c>
      <c r="F31" s="100"/>
      <c r="G31" s="100"/>
      <c r="H31" s="100"/>
      <c r="I31" s="100"/>
      <c r="J31" s="100"/>
      <c r="K31" s="100"/>
      <c r="L31" s="100"/>
      <c r="M31" s="100"/>
      <c r="N31" s="100"/>
      <c r="O31" s="100"/>
      <c r="P31" s="100"/>
      <c r="Q31" s="100"/>
      <c r="R31" s="100"/>
      <c r="S31" s="100"/>
      <c r="T31" s="101"/>
      <c r="U31" s="102">
        <v>17200</v>
      </c>
      <c r="V31" s="102"/>
      <c r="W31" s="102"/>
      <c r="X31" s="102"/>
      <c r="Y31" s="102"/>
      <c r="Z31" s="102">
        <v>0</v>
      </c>
      <c r="AA31" s="102"/>
      <c r="AB31" s="102"/>
      <c r="AC31" s="102"/>
      <c r="AD31" s="102"/>
      <c r="AE31" s="103">
        <v>0</v>
      </c>
      <c r="AF31" s="104"/>
      <c r="AG31" s="104"/>
      <c r="AH31" s="105"/>
      <c r="AI31" s="103">
        <f>IF(ISNUMBER(U31),U31,0)+IF(ISNUMBER(Z31),Z31,0)</f>
        <v>17200</v>
      </c>
      <c r="AJ31" s="104"/>
      <c r="AK31" s="104"/>
      <c r="AL31" s="104"/>
      <c r="AM31" s="105"/>
      <c r="AN31" s="103">
        <v>5642710</v>
      </c>
      <c r="AO31" s="104"/>
      <c r="AP31" s="104"/>
      <c r="AQ31" s="104"/>
      <c r="AR31" s="105"/>
      <c r="AS31" s="103">
        <v>0</v>
      </c>
      <c r="AT31" s="104"/>
      <c r="AU31" s="104"/>
      <c r="AV31" s="104"/>
      <c r="AW31" s="105"/>
      <c r="AX31" s="103">
        <v>0</v>
      </c>
      <c r="AY31" s="104"/>
      <c r="AZ31" s="104"/>
      <c r="BA31" s="105"/>
      <c r="BB31" s="103">
        <f>IF(ISNUMBER(AN31),AN31,0)+IF(ISNUMBER(AS31),AS31,0)</f>
        <v>5642710</v>
      </c>
      <c r="BC31" s="104"/>
      <c r="BD31" s="104"/>
      <c r="BE31" s="104"/>
      <c r="BF31" s="105"/>
      <c r="BG31" s="103">
        <v>5259918</v>
      </c>
      <c r="BH31" s="104"/>
      <c r="BI31" s="104"/>
      <c r="BJ31" s="104"/>
      <c r="BK31" s="105"/>
      <c r="BL31" s="103">
        <v>0</v>
      </c>
      <c r="BM31" s="104"/>
      <c r="BN31" s="104"/>
      <c r="BO31" s="104"/>
      <c r="BP31" s="105"/>
      <c r="BQ31" s="103">
        <v>0</v>
      </c>
      <c r="BR31" s="104"/>
      <c r="BS31" s="104"/>
      <c r="BT31" s="105"/>
      <c r="BU31" s="103">
        <f>IF(ISNUMBER(BG31),BG31,0)+IF(ISNUMBER(BL31),BL31,0)</f>
        <v>5259918</v>
      </c>
      <c r="BV31" s="104"/>
      <c r="BW31" s="104"/>
      <c r="BX31" s="104"/>
      <c r="BY31" s="105"/>
    </row>
    <row r="33" spans="1:79" ht="14.25" customHeight="1" x14ac:dyDescent="0.2">
      <c r="A33" s="58" t="s">
        <v>252</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x14ac:dyDescent="0.2">
      <c r="A34" s="53" t="s">
        <v>226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x14ac:dyDescent="0.2">
      <c r="A35" s="60" t="s">
        <v>2</v>
      </c>
      <c r="B35" s="61"/>
      <c r="C35" s="61"/>
      <c r="D35" s="62"/>
      <c r="E35" s="60" t="s">
        <v>19</v>
      </c>
      <c r="F35" s="61"/>
      <c r="G35" s="61"/>
      <c r="H35" s="61"/>
      <c r="I35" s="61"/>
      <c r="J35" s="61"/>
      <c r="K35" s="61"/>
      <c r="L35" s="61"/>
      <c r="M35" s="61"/>
      <c r="N35" s="61"/>
      <c r="O35" s="61"/>
      <c r="P35" s="61"/>
      <c r="Q35" s="61"/>
      <c r="R35" s="61"/>
      <c r="S35" s="61"/>
      <c r="T35" s="61"/>
      <c r="U35" s="61"/>
      <c r="V35" s="61"/>
      <c r="W35" s="62"/>
      <c r="X35" s="30" t="s">
        <v>248</v>
      </c>
      <c r="Y35" s="31"/>
      <c r="Z35" s="31"/>
      <c r="AA35" s="31"/>
      <c r="AB35" s="31"/>
      <c r="AC35" s="31"/>
      <c r="AD35" s="31"/>
      <c r="AE35" s="31"/>
      <c r="AF35" s="31"/>
      <c r="AG35" s="31"/>
      <c r="AH35" s="31"/>
      <c r="AI35" s="31"/>
      <c r="AJ35" s="31"/>
      <c r="AK35" s="31"/>
      <c r="AL35" s="31"/>
      <c r="AM35" s="31"/>
      <c r="AN35" s="31"/>
      <c r="AO35" s="31"/>
      <c r="AP35" s="31"/>
      <c r="AQ35" s="32"/>
      <c r="AR35" s="36" t="s">
        <v>253</v>
      </c>
      <c r="AS35" s="36"/>
      <c r="AT35" s="36"/>
      <c r="AU35" s="36"/>
      <c r="AV35" s="36"/>
      <c r="AW35" s="36"/>
      <c r="AX35" s="36"/>
      <c r="AY35" s="36"/>
      <c r="AZ35" s="36"/>
      <c r="BA35" s="36"/>
      <c r="BB35" s="36"/>
      <c r="BC35" s="36"/>
      <c r="BD35" s="36"/>
      <c r="BE35" s="36"/>
      <c r="BF35" s="36"/>
      <c r="BG35" s="36"/>
      <c r="BH35" s="36"/>
      <c r="BI35" s="36"/>
      <c r="BJ35" s="36"/>
      <c r="BK35" s="36"/>
    </row>
    <row r="36" spans="1:79" ht="36" customHeight="1" x14ac:dyDescent="0.2">
      <c r="A36" s="63"/>
      <c r="B36" s="64"/>
      <c r="C36" s="64"/>
      <c r="D36" s="65"/>
      <c r="E36" s="63"/>
      <c r="F36" s="64"/>
      <c r="G36" s="64"/>
      <c r="H36" s="64"/>
      <c r="I36" s="64"/>
      <c r="J36" s="64"/>
      <c r="K36" s="64"/>
      <c r="L36" s="64"/>
      <c r="M36" s="64"/>
      <c r="N36" s="64"/>
      <c r="O36" s="64"/>
      <c r="P36" s="64"/>
      <c r="Q36" s="64"/>
      <c r="R36" s="64"/>
      <c r="S36" s="64"/>
      <c r="T36" s="64"/>
      <c r="U36" s="64"/>
      <c r="V36" s="64"/>
      <c r="W36" s="65"/>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x14ac:dyDescent="0.2">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x14ac:dyDescent="0.2">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8" customFormat="1" ht="12.75" customHeight="1" x14ac:dyDescent="0.2">
      <c r="A39" s="88"/>
      <c r="B39" s="89"/>
      <c r="C39" s="89"/>
      <c r="D39" s="90"/>
      <c r="E39" s="91" t="s">
        <v>172</v>
      </c>
      <c r="F39" s="92"/>
      <c r="G39" s="92"/>
      <c r="H39" s="92"/>
      <c r="I39" s="92"/>
      <c r="J39" s="92"/>
      <c r="K39" s="92"/>
      <c r="L39" s="92"/>
      <c r="M39" s="92"/>
      <c r="N39" s="92"/>
      <c r="O39" s="92"/>
      <c r="P39" s="92"/>
      <c r="Q39" s="92"/>
      <c r="R39" s="92"/>
      <c r="S39" s="92"/>
      <c r="T39" s="92"/>
      <c r="U39" s="92"/>
      <c r="V39" s="92"/>
      <c r="W39" s="93"/>
      <c r="X39" s="95">
        <v>5680711</v>
      </c>
      <c r="Y39" s="96"/>
      <c r="Z39" s="96"/>
      <c r="AA39" s="96"/>
      <c r="AB39" s="97"/>
      <c r="AC39" s="95" t="s">
        <v>173</v>
      </c>
      <c r="AD39" s="96"/>
      <c r="AE39" s="96"/>
      <c r="AF39" s="96"/>
      <c r="AG39" s="97"/>
      <c r="AH39" s="95" t="s">
        <v>173</v>
      </c>
      <c r="AI39" s="96"/>
      <c r="AJ39" s="96"/>
      <c r="AK39" s="96"/>
      <c r="AL39" s="97"/>
      <c r="AM39" s="95">
        <f>IF(ISNUMBER(X39),X39,0)+IF(ISNUMBER(AC39),AC39,0)</f>
        <v>5680711</v>
      </c>
      <c r="AN39" s="96"/>
      <c r="AO39" s="96"/>
      <c r="AP39" s="96"/>
      <c r="AQ39" s="97"/>
      <c r="AR39" s="95">
        <v>6027235</v>
      </c>
      <c r="AS39" s="96"/>
      <c r="AT39" s="96"/>
      <c r="AU39" s="96"/>
      <c r="AV39" s="97"/>
      <c r="AW39" s="95" t="s">
        <v>173</v>
      </c>
      <c r="AX39" s="96"/>
      <c r="AY39" s="96"/>
      <c r="AZ39" s="96"/>
      <c r="BA39" s="97"/>
      <c r="BB39" s="95" t="s">
        <v>173</v>
      </c>
      <c r="BC39" s="96"/>
      <c r="BD39" s="96"/>
      <c r="BE39" s="96"/>
      <c r="BF39" s="97"/>
      <c r="BG39" s="94">
        <f>IF(ISNUMBER(AR39),AR39,0)+IF(ISNUMBER(AW39),AW39,0)</f>
        <v>6027235</v>
      </c>
      <c r="BH39" s="94"/>
      <c r="BI39" s="94"/>
      <c r="BJ39" s="94"/>
      <c r="BK39" s="94"/>
      <c r="CA39" s="98" t="s">
        <v>24</v>
      </c>
    </row>
    <row r="40" spans="1:79" s="6" customFormat="1" ht="12.75" customHeight="1" x14ac:dyDescent="0.2">
      <c r="A40" s="86"/>
      <c r="B40" s="84"/>
      <c r="C40" s="84"/>
      <c r="D40" s="85"/>
      <c r="E40" s="99" t="s">
        <v>147</v>
      </c>
      <c r="F40" s="100"/>
      <c r="G40" s="100"/>
      <c r="H40" s="100"/>
      <c r="I40" s="100"/>
      <c r="J40" s="100"/>
      <c r="K40" s="100"/>
      <c r="L40" s="100"/>
      <c r="M40" s="100"/>
      <c r="N40" s="100"/>
      <c r="O40" s="100"/>
      <c r="P40" s="100"/>
      <c r="Q40" s="100"/>
      <c r="R40" s="100"/>
      <c r="S40" s="100"/>
      <c r="T40" s="100"/>
      <c r="U40" s="100"/>
      <c r="V40" s="100"/>
      <c r="W40" s="101"/>
      <c r="X40" s="103">
        <v>5680711</v>
      </c>
      <c r="Y40" s="104"/>
      <c r="Z40" s="104"/>
      <c r="AA40" s="104"/>
      <c r="AB40" s="105"/>
      <c r="AC40" s="103">
        <v>0</v>
      </c>
      <c r="AD40" s="104"/>
      <c r="AE40" s="104"/>
      <c r="AF40" s="104"/>
      <c r="AG40" s="105"/>
      <c r="AH40" s="103">
        <v>0</v>
      </c>
      <c r="AI40" s="104"/>
      <c r="AJ40" s="104"/>
      <c r="AK40" s="104"/>
      <c r="AL40" s="105"/>
      <c r="AM40" s="103">
        <f>IF(ISNUMBER(X40),X40,0)+IF(ISNUMBER(AC40),AC40,0)</f>
        <v>5680711</v>
      </c>
      <c r="AN40" s="104"/>
      <c r="AO40" s="104"/>
      <c r="AP40" s="104"/>
      <c r="AQ40" s="105"/>
      <c r="AR40" s="103">
        <v>6027235</v>
      </c>
      <c r="AS40" s="104"/>
      <c r="AT40" s="104"/>
      <c r="AU40" s="104"/>
      <c r="AV40" s="105"/>
      <c r="AW40" s="103">
        <v>0</v>
      </c>
      <c r="AX40" s="104"/>
      <c r="AY40" s="104"/>
      <c r="AZ40" s="104"/>
      <c r="BA40" s="105"/>
      <c r="BB40" s="103">
        <v>0</v>
      </c>
      <c r="BC40" s="104"/>
      <c r="BD40" s="104"/>
      <c r="BE40" s="104"/>
      <c r="BF40" s="105"/>
      <c r="BG40" s="102">
        <f>IF(ISNUMBER(AR40),AR40,0)+IF(ISNUMBER(AW40),AW40,0)</f>
        <v>6027235</v>
      </c>
      <c r="BH40" s="102"/>
      <c r="BI40" s="102"/>
      <c r="BJ40" s="102"/>
      <c r="BK40" s="102"/>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x14ac:dyDescent="0.2">
      <c r="A44" s="42" t="s">
        <v>238</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x14ac:dyDescent="0.2">
      <c r="A45" s="40" t="s">
        <v>226</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x14ac:dyDescent="0.2">
      <c r="A46" s="66" t="s">
        <v>118</v>
      </c>
      <c r="B46" s="67"/>
      <c r="C46" s="67"/>
      <c r="D46" s="68"/>
      <c r="E46" s="36" t="s">
        <v>19</v>
      </c>
      <c r="F46" s="36"/>
      <c r="G46" s="36"/>
      <c r="H46" s="36"/>
      <c r="I46" s="36"/>
      <c r="J46" s="36"/>
      <c r="K46" s="36"/>
      <c r="L46" s="36"/>
      <c r="M46" s="36"/>
      <c r="N46" s="36"/>
      <c r="O46" s="36"/>
      <c r="P46" s="36"/>
      <c r="Q46" s="36"/>
      <c r="R46" s="36"/>
      <c r="S46" s="36"/>
      <c r="T46" s="36"/>
      <c r="U46" s="30" t="s">
        <v>227</v>
      </c>
      <c r="V46" s="31"/>
      <c r="W46" s="31"/>
      <c r="X46" s="31"/>
      <c r="Y46" s="31"/>
      <c r="Z46" s="31"/>
      <c r="AA46" s="31"/>
      <c r="AB46" s="31"/>
      <c r="AC46" s="31"/>
      <c r="AD46" s="31"/>
      <c r="AE46" s="31"/>
      <c r="AF46" s="31"/>
      <c r="AG46" s="31"/>
      <c r="AH46" s="31"/>
      <c r="AI46" s="31"/>
      <c r="AJ46" s="31"/>
      <c r="AK46" s="31"/>
      <c r="AL46" s="31"/>
      <c r="AM46" s="32"/>
      <c r="AN46" s="30" t="s">
        <v>230</v>
      </c>
      <c r="AO46" s="31"/>
      <c r="AP46" s="31"/>
      <c r="AQ46" s="31"/>
      <c r="AR46" s="31"/>
      <c r="AS46" s="31"/>
      <c r="AT46" s="31"/>
      <c r="AU46" s="31"/>
      <c r="AV46" s="31"/>
      <c r="AW46" s="31"/>
      <c r="AX46" s="31"/>
      <c r="AY46" s="31"/>
      <c r="AZ46" s="31"/>
      <c r="BA46" s="31"/>
      <c r="BB46" s="31"/>
      <c r="BC46" s="31"/>
      <c r="BD46" s="31"/>
      <c r="BE46" s="31"/>
      <c r="BF46" s="32"/>
      <c r="BG46" s="30" t="s">
        <v>237</v>
      </c>
      <c r="BH46" s="31"/>
      <c r="BI46" s="31"/>
      <c r="BJ46" s="31"/>
      <c r="BK46" s="31"/>
      <c r="BL46" s="31"/>
      <c r="BM46" s="31"/>
      <c r="BN46" s="31"/>
      <c r="BO46" s="31"/>
      <c r="BP46" s="31"/>
      <c r="BQ46" s="31"/>
      <c r="BR46" s="31"/>
      <c r="BS46" s="31"/>
      <c r="BT46" s="31"/>
      <c r="BU46" s="31"/>
      <c r="BV46" s="31"/>
      <c r="BW46" s="31"/>
      <c r="BX46" s="31"/>
      <c r="BY46" s="32"/>
    </row>
    <row r="47" spans="1:79" ht="48.75" customHeight="1" x14ac:dyDescent="0.2">
      <c r="A47" s="69"/>
      <c r="B47" s="70"/>
      <c r="C47" s="70"/>
      <c r="D47" s="71"/>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x14ac:dyDescent="0.2">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x14ac:dyDescent="0.2">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8" customFormat="1" ht="12.75" customHeight="1" x14ac:dyDescent="0.2">
      <c r="A50" s="88">
        <v>2210</v>
      </c>
      <c r="B50" s="89"/>
      <c r="C50" s="89"/>
      <c r="D50" s="90"/>
      <c r="E50" s="91" t="s">
        <v>174</v>
      </c>
      <c r="F50" s="92"/>
      <c r="G50" s="92"/>
      <c r="H50" s="92"/>
      <c r="I50" s="92"/>
      <c r="J50" s="92"/>
      <c r="K50" s="92"/>
      <c r="L50" s="92"/>
      <c r="M50" s="92"/>
      <c r="N50" s="92"/>
      <c r="O50" s="92"/>
      <c r="P50" s="92"/>
      <c r="Q50" s="92"/>
      <c r="R50" s="92"/>
      <c r="S50" s="92"/>
      <c r="T50" s="93"/>
      <c r="U50" s="95">
        <v>9000</v>
      </c>
      <c r="V50" s="96"/>
      <c r="W50" s="96"/>
      <c r="X50" s="96"/>
      <c r="Y50" s="97"/>
      <c r="Z50" s="95">
        <v>0</v>
      </c>
      <c r="AA50" s="96"/>
      <c r="AB50" s="96"/>
      <c r="AC50" s="96"/>
      <c r="AD50" s="97"/>
      <c r="AE50" s="95">
        <v>0</v>
      </c>
      <c r="AF50" s="96"/>
      <c r="AG50" s="96"/>
      <c r="AH50" s="97"/>
      <c r="AI50" s="95">
        <f>IF(ISNUMBER(U50),U50,0)+IF(ISNUMBER(Z50),Z50,0)</f>
        <v>9000</v>
      </c>
      <c r="AJ50" s="96"/>
      <c r="AK50" s="96"/>
      <c r="AL50" s="96"/>
      <c r="AM50" s="97"/>
      <c r="AN50" s="95">
        <v>29570</v>
      </c>
      <c r="AO50" s="96"/>
      <c r="AP50" s="96"/>
      <c r="AQ50" s="96"/>
      <c r="AR50" s="97"/>
      <c r="AS50" s="95">
        <v>0</v>
      </c>
      <c r="AT50" s="96"/>
      <c r="AU50" s="96"/>
      <c r="AV50" s="96"/>
      <c r="AW50" s="97"/>
      <c r="AX50" s="95">
        <v>0</v>
      </c>
      <c r="AY50" s="96"/>
      <c r="AZ50" s="96"/>
      <c r="BA50" s="97"/>
      <c r="BB50" s="95">
        <f>IF(ISNUMBER(AN50),AN50,0)+IF(ISNUMBER(AS50),AS50,0)</f>
        <v>29570</v>
      </c>
      <c r="BC50" s="96"/>
      <c r="BD50" s="96"/>
      <c r="BE50" s="96"/>
      <c r="BF50" s="97"/>
      <c r="BG50" s="95">
        <v>43550</v>
      </c>
      <c r="BH50" s="96"/>
      <c r="BI50" s="96"/>
      <c r="BJ50" s="96"/>
      <c r="BK50" s="97"/>
      <c r="BL50" s="95">
        <v>0</v>
      </c>
      <c r="BM50" s="96"/>
      <c r="BN50" s="96"/>
      <c r="BO50" s="96"/>
      <c r="BP50" s="97"/>
      <c r="BQ50" s="95">
        <v>0</v>
      </c>
      <c r="BR50" s="96"/>
      <c r="BS50" s="96"/>
      <c r="BT50" s="97"/>
      <c r="BU50" s="95">
        <f>IF(ISNUMBER(BG50),BG50,0)+IF(ISNUMBER(BL50),BL50,0)</f>
        <v>43550</v>
      </c>
      <c r="BV50" s="96"/>
      <c r="BW50" s="96"/>
      <c r="BX50" s="96"/>
      <c r="BY50" s="97"/>
      <c r="CA50" s="98" t="s">
        <v>26</v>
      </c>
    </row>
    <row r="51" spans="1:79" s="98" customFormat="1" ht="12.75" customHeight="1" x14ac:dyDescent="0.2">
      <c r="A51" s="88">
        <v>2240</v>
      </c>
      <c r="B51" s="89"/>
      <c r="C51" s="89"/>
      <c r="D51" s="90"/>
      <c r="E51" s="91" t="s">
        <v>175</v>
      </c>
      <c r="F51" s="92"/>
      <c r="G51" s="92"/>
      <c r="H51" s="92"/>
      <c r="I51" s="92"/>
      <c r="J51" s="92"/>
      <c r="K51" s="92"/>
      <c r="L51" s="92"/>
      <c r="M51" s="92"/>
      <c r="N51" s="92"/>
      <c r="O51" s="92"/>
      <c r="P51" s="92"/>
      <c r="Q51" s="92"/>
      <c r="R51" s="92"/>
      <c r="S51" s="92"/>
      <c r="T51" s="93"/>
      <c r="U51" s="95">
        <v>8200</v>
      </c>
      <c r="V51" s="96"/>
      <c r="W51" s="96"/>
      <c r="X51" s="96"/>
      <c r="Y51" s="97"/>
      <c r="Z51" s="95">
        <v>0</v>
      </c>
      <c r="AA51" s="96"/>
      <c r="AB51" s="96"/>
      <c r="AC51" s="96"/>
      <c r="AD51" s="97"/>
      <c r="AE51" s="95">
        <v>0</v>
      </c>
      <c r="AF51" s="96"/>
      <c r="AG51" s="96"/>
      <c r="AH51" s="97"/>
      <c r="AI51" s="95">
        <f>IF(ISNUMBER(U51),U51,0)+IF(ISNUMBER(Z51),Z51,0)</f>
        <v>8200</v>
      </c>
      <c r="AJ51" s="96"/>
      <c r="AK51" s="96"/>
      <c r="AL51" s="96"/>
      <c r="AM51" s="97"/>
      <c r="AN51" s="95">
        <v>13140</v>
      </c>
      <c r="AO51" s="96"/>
      <c r="AP51" s="96"/>
      <c r="AQ51" s="96"/>
      <c r="AR51" s="97"/>
      <c r="AS51" s="95">
        <v>0</v>
      </c>
      <c r="AT51" s="96"/>
      <c r="AU51" s="96"/>
      <c r="AV51" s="96"/>
      <c r="AW51" s="97"/>
      <c r="AX51" s="95">
        <v>0</v>
      </c>
      <c r="AY51" s="96"/>
      <c r="AZ51" s="96"/>
      <c r="BA51" s="97"/>
      <c r="BB51" s="95">
        <f>IF(ISNUMBER(AN51),AN51,0)+IF(ISNUMBER(AS51),AS51,0)</f>
        <v>13140</v>
      </c>
      <c r="BC51" s="96"/>
      <c r="BD51" s="96"/>
      <c r="BE51" s="96"/>
      <c r="BF51" s="97"/>
      <c r="BG51" s="95">
        <v>16368</v>
      </c>
      <c r="BH51" s="96"/>
      <c r="BI51" s="96"/>
      <c r="BJ51" s="96"/>
      <c r="BK51" s="97"/>
      <c r="BL51" s="95">
        <v>0</v>
      </c>
      <c r="BM51" s="96"/>
      <c r="BN51" s="96"/>
      <c r="BO51" s="96"/>
      <c r="BP51" s="97"/>
      <c r="BQ51" s="95">
        <v>0</v>
      </c>
      <c r="BR51" s="96"/>
      <c r="BS51" s="96"/>
      <c r="BT51" s="97"/>
      <c r="BU51" s="95">
        <f>IF(ISNUMBER(BG51),BG51,0)+IF(ISNUMBER(BL51),BL51,0)</f>
        <v>16368</v>
      </c>
      <c r="BV51" s="96"/>
      <c r="BW51" s="96"/>
      <c r="BX51" s="96"/>
      <c r="BY51" s="97"/>
    </row>
    <row r="52" spans="1:79" s="98" customFormat="1" ht="38.25" customHeight="1" x14ac:dyDescent="0.2">
      <c r="A52" s="88">
        <v>2282</v>
      </c>
      <c r="B52" s="89"/>
      <c r="C52" s="89"/>
      <c r="D52" s="90"/>
      <c r="E52" s="91" t="s">
        <v>176</v>
      </c>
      <c r="F52" s="92"/>
      <c r="G52" s="92"/>
      <c r="H52" s="92"/>
      <c r="I52" s="92"/>
      <c r="J52" s="92"/>
      <c r="K52" s="92"/>
      <c r="L52" s="92"/>
      <c r="M52" s="92"/>
      <c r="N52" s="92"/>
      <c r="O52" s="92"/>
      <c r="P52" s="92"/>
      <c r="Q52" s="92"/>
      <c r="R52" s="92"/>
      <c r="S52" s="92"/>
      <c r="T52" s="93"/>
      <c r="U52" s="95">
        <v>0</v>
      </c>
      <c r="V52" s="96"/>
      <c r="W52" s="96"/>
      <c r="X52" s="96"/>
      <c r="Y52" s="97"/>
      <c r="Z52" s="95">
        <v>0</v>
      </c>
      <c r="AA52" s="96"/>
      <c r="AB52" s="96"/>
      <c r="AC52" s="96"/>
      <c r="AD52" s="97"/>
      <c r="AE52" s="95">
        <v>0</v>
      </c>
      <c r="AF52" s="96"/>
      <c r="AG52" s="96"/>
      <c r="AH52" s="97"/>
      <c r="AI52" s="95">
        <f>IF(ISNUMBER(U52),U52,0)+IF(ISNUMBER(Z52),Z52,0)</f>
        <v>0</v>
      </c>
      <c r="AJ52" s="96"/>
      <c r="AK52" s="96"/>
      <c r="AL52" s="96"/>
      <c r="AM52" s="97"/>
      <c r="AN52" s="95">
        <v>5600000</v>
      </c>
      <c r="AO52" s="96"/>
      <c r="AP52" s="96"/>
      <c r="AQ52" s="96"/>
      <c r="AR52" s="97"/>
      <c r="AS52" s="95">
        <v>0</v>
      </c>
      <c r="AT52" s="96"/>
      <c r="AU52" s="96"/>
      <c r="AV52" s="96"/>
      <c r="AW52" s="97"/>
      <c r="AX52" s="95">
        <v>0</v>
      </c>
      <c r="AY52" s="96"/>
      <c r="AZ52" s="96"/>
      <c r="BA52" s="97"/>
      <c r="BB52" s="95">
        <f>IF(ISNUMBER(AN52),AN52,0)+IF(ISNUMBER(AS52),AS52,0)</f>
        <v>5600000</v>
      </c>
      <c r="BC52" s="96"/>
      <c r="BD52" s="96"/>
      <c r="BE52" s="96"/>
      <c r="BF52" s="97"/>
      <c r="BG52" s="95">
        <v>5200000</v>
      </c>
      <c r="BH52" s="96"/>
      <c r="BI52" s="96"/>
      <c r="BJ52" s="96"/>
      <c r="BK52" s="97"/>
      <c r="BL52" s="95">
        <v>0</v>
      </c>
      <c r="BM52" s="96"/>
      <c r="BN52" s="96"/>
      <c r="BO52" s="96"/>
      <c r="BP52" s="97"/>
      <c r="BQ52" s="95">
        <v>0</v>
      </c>
      <c r="BR52" s="96"/>
      <c r="BS52" s="96"/>
      <c r="BT52" s="97"/>
      <c r="BU52" s="95">
        <f>IF(ISNUMBER(BG52),BG52,0)+IF(ISNUMBER(BL52),BL52,0)</f>
        <v>5200000</v>
      </c>
      <c r="BV52" s="96"/>
      <c r="BW52" s="96"/>
      <c r="BX52" s="96"/>
      <c r="BY52" s="97"/>
    </row>
    <row r="53" spans="1:79" s="6" customFormat="1" ht="12.75" customHeight="1" x14ac:dyDescent="0.2">
      <c r="A53" s="86"/>
      <c r="B53" s="84"/>
      <c r="C53" s="84"/>
      <c r="D53" s="85"/>
      <c r="E53" s="99" t="s">
        <v>147</v>
      </c>
      <c r="F53" s="100"/>
      <c r="G53" s="100"/>
      <c r="H53" s="100"/>
      <c r="I53" s="100"/>
      <c r="J53" s="100"/>
      <c r="K53" s="100"/>
      <c r="L53" s="100"/>
      <c r="M53" s="100"/>
      <c r="N53" s="100"/>
      <c r="O53" s="100"/>
      <c r="P53" s="100"/>
      <c r="Q53" s="100"/>
      <c r="R53" s="100"/>
      <c r="S53" s="100"/>
      <c r="T53" s="101"/>
      <c r="U53" s="103">
        <v>17200</v>
      </c>
      <c r="V53" s="104"/>
      <c r="W53" s="104"/>
      <c r="X53" s="104"/>
      <c r="Y53" s="105"/>
      <c r="Z53" s="103">
        <v>0</v>
      </c>
      <c r="AA53" s="104"/>
      <c r="AB53" s="104"/>
      <c r="AC53" s="104"/>
      <c r="AD53" s="105"/>
      <c r="AE53" s="103">
        <v>0</v>
      </c>
      <c r="AF53" s="104"/>
      <c r="AG53" s="104"/>
      <c r="AH53" s="105"/>
      <c r="AI53" s="103">
        <f>IF(ISNUMBER(U53),U53,0)+IF(ISNUMBER(Z53),Z53,0)</f>
        <v>17200</v>
      </c>
      <c r="AJ53" s="104"/>
      <c r="AK53" s="104"/>
      <c r="AL53" s="104"/>
      <c r="AM53" s="105"/>
      <c r="AN53" s="103">
        <v>5642710</v>
      </c>
      <c r="AO53" s="104"/>
      <c r="AP53" s="104"/>
      <c r="AQ53" s="104"/>
      <c r="AR53" s="105"/>
      <c r="AS53" s="103">
        <v>0</v>
      </c>
      <c r="AT53" s="104"/>
      <c r="AU53" s="104"/>
      <c r="AV53" s="104"/>
      <c r="AW53" s="105"/>
      <c r="AX53" s="103">
        <v>0</v>
      </c>
      <c r="AY53" s="104"/>
      <c r="AZ53" s="104"/>
      <c r="BA53" s="105"/>
      <c r="BB53" s="103">
        <f>IF(ISNUMBER(AN53),AN53,0)+IF(ISNUMBER(AS53),AS53,0)</f>
        <v>5642710</v>
      </c>
      <c r="BC53" s="104"/>
      <c r="BD53" s="104"/>
      <c r="BE53" s="104"/>
      <c r="BF53" s="105"/>
      <c r="BG53" s="103">
        <v>5259918</v>
      </c>
      <c r="BH53" s="104"/>
      <c r="BI53" s="104"/>
      <c r="BJ53" s="104"/>
      <c r="BK53" s="105"/>
      <c r="BL53" s="103">
        <v>0</v>
      </c>
      <c r="BM53" s="104"/>
      <c r="BN53" s="104"/>
      <c r="BO53" s="104"/>
      <c r="BP53" s="105"/>
      <c r="BQ53" s="103">
        <v>0</v>
      </c>
      <c r="BR53" s="104"/>
      <c r="BS53" s="104"/>
      <c r="BT53" s="105"/>
      <c r="BU53" s="103">
        <f>IF(ISNUMBER(BG53),BG53,0)+IF(ISNUMBER(BL53),BL53,0)</f>
        <v>5259918</v>
      </c>
      <c r="BV53" s="104"/>
      <c r="BW53" s="104"/>
      <c r="BX53" s="104"/>
      <c r="BY53" s="105"/>
    </row>
    <row r="55" spans="1:79" ht="14.25" customHeight="1" x14ac:dyDescent="0.2">
      <c r="A55" s="42" t="s">
        <v>239</v>
      </c>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row>
    <row r="56" spans="1:79" ht="15" customHeight="1" x14ac:dyDescent="0.2">
      <c r="A56" s="53" t="s">
        <v>226</v>
      </c>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row>
    <row r="57" spans="1:79" ht="23.1" customHeight="1" x14ac:dyDescent="0.2">
      <c r="A57" s="66" t="s">
        <v>119</v>
      </c>
      <c r="B57" s="67"/>
      <c r="C57" s="67"/>
      <c r="D57" s="67"/>
      <c r="E57" s="68"/>
      <c r="F57" s="36" t="s">
        <v>19</v>
      </c>
      <c r="G57" s="36"/>
      <c r="H57" s="36"/>
      <c r="I57" s="36"/>
      <c r="J57" s="36"/>
      <c r="K57" s="36"/>
      <c r="L57" s="36"/>
      <c r="M57" s="36"/>
      <c r="N57" s="36"/>
      <c r="O57" s="36"/>
      <c r="P57" s="36"/>
      <c r="Q57" s="36"/>
      <c r="R57" s="36"/>
      <c r="S57" s="36"/>
      <c r="T57" s="36"/>
      <c r="U57" s="30" t="s">
        <v>227</v>
      </c>
      <c r="V57" s="31"/>
      <c r="W57" s="31"/>
      <c r="X57" s="31"/>
      <c r="Y57" s="31"/>
      <c r="Z57" s="31"/>
      <c r="AA57" s="31"/>
      <c r="AB57" s="31"/>
      <c r="AC57" s="31"/>
      <c r="AD57" s="31"/>
      <c r="AE57" s="31"/>
      <c r="AF57" s="31"/>
      <c r="AG57" s="31"/>
      <c r="AH57" s="31"/>
      <c r="AI57" s="31"/>
      <c r="AJ57" s="31"/>
      <c r="AK57" s="31"/>
      <c r="AL57" s="31"/>
      <c r="AM57" s="32"/>
      <c r="AN57" s="30" t="s">
        <v>230</v>
      </c>
      <c r="AO57" s="31"/>
      <c r="AP57" s="31"/>
      <c r="AQ57" s="31"/>
      <c r="AR57" s="31"/>
      <c r="AS57" s="31"/>
      <c r="AT57" s="31"/>
      <c r="AU57" s="31"/>
      <c r="AV57" s="31"/>
      <c r="AW57" s="31"/>
      <c r="AX57" s="31"/>
      <c r="AY57" s="31"/>
      <c r="AZ57" s="31"/>
      <c r="BA57" s="31"/>
      <c r="BB57" s="31"/>
      <c r="BC57" s="31"/>
      <c r="BD57" s="31"/>
      <c r="BE57" s="31"/>
      <c r="BF57" s="32"/>
      <c r="BG57" s="30" t="s">
        <v>237</v>
      </c>
      <c r="BH57" s="31"/>
      <c r="BI57" s="31"/>
      <c r="BJ57" s="31"/>
      <c r="BK57" s="31"/>
      <c r="BL57" s="31"/>
      <c r="BM57" s="31"/>
      <c r="BN57" s="31"/>
      <c r="BO57" s="31"/>
      <c r="BP57" s="31"/>
      <c r="BQ57" s="31"/>
      <c r="BR57" s="31"/>
      <c r="BS57" s="31"/>
      <c r="BT57" s="31"/>
      <c r="BU57" s="31"/>
      <c r="BV57" s="31"/>
      <c r="BW57" s="31"/>
      <c r="BX57" s="31"/>
      <c r="BY57" s="32"/>
    </row>
    <row r="58" spans="1:79" ht="51.75" customHeight="1" x14ac:dyDescent="0.2">
      <c r="A58" s="69"/>
      <c r="B58" s="70"/>
      <c r="C58" s="70"/>
      <c r="D58" s="70"/>
      <c r="E58" s="71"/>
      <c r="F58" s="36"/>
      <c r="G58" s="36"/>
      <c r="H58" s="36"/>
      <c r="I58" s="36"/>
      <c r="J58" s="36"/>
      <c r="K58" s="36"/>
      <c r="L58" s="36"/>
      <c r="M58" s="36"/>
      <c r="N58" s="36"/>
      <c r="O58" s="36"/>
      <c r="P58" s="36"/>
      <c r="Q58" s="36"/>
      <c r="R58" s="36"/>
      <c r="S58" s="36"/>
      <c r="T58" s="36"/>
      <c r="U58" s="30" t="s">
        <v>4</v>
      </c>
      <c r="V58" s="31"/>
      <c r="W58" s="31"/>
      <c r="X58" s="31"/>
      <c r="Y58" s="32"/>
      <c r="Z58" s="30" t="s">
        <v>3</v>
      </c>
      <c r="AA58" s="31"/>
      <c r="AB58" s="31"/>
      <c r="AC58" s="31"/>
      <c r="AD58" s="32"/>
      <c r="AE58" s="46" t="s">
        <v>116</v>
      </c>
      <c r="AF58" s="47"/>
      <c r="AG58" s="47"/>
      <c r="AH58" s="48"/>
      <c r="AI58" s="30" t="s">
        <v>5</v>
      </c>
      <c r="AJ58" s="31"/>
      <c r="AK58" s="31"/>
      <c r="AL58" s="31"/>
      <c r="AM58" s="32"/>
      <c r="AN58" s="30" t="s">
        <v>4</v>
      </c>
      <c r="AO58" s="31"/>
      <c r="AP58" s="31"/>
      <c r="AQ58" s="31"/>
      <c r="AR58" s="32"/>
      <c r="AS58" s="30" t="s">
        <v>3</v>
      </c>
      <c r="AT58" s="31"/>
      <c r="AU58" s="31"/>
      <c r="AV58" s="31"/>
      <c r="AW58" s="32"/>
      <c r="AX58" s="46" t="s">
        <v>116</v>
      </c>
      <c r="AY58" s="47"/>
      <c r="AZ58" s="47"/>
      <c r="BA58" s="48"/>
      <c r="BB58" s="30" t="s">
        <v>96</v>
      </c>
      <c r="BC58" s="31"/>
      <c r="BD58" s="31"/>
      <c r="BE58" s="31"/>
      <c r="BF58" s="32"/>
      <c r="BG58" s="30" t="s">
        <v>4</v>
      </c>
      <c r="BH58" s="31"/>
      <c r="BI58" s="31"/>
      <c r="BJ58" s="31"/>
      <c r="BK58" s="32"/>
      <c r="BL58" s="30" t="s">
        <v>3</v>
      </c>
      <c r="BM58" s="31"/>
      <c r="BN58" s="31"/>
      <c r="BO58" s="31"/>
      <c r="BP58" s="32"/>
      <c r="BQ58" s="46" t="s">
        <v>116</v>
      </c>
      <c r="BR58" s="47"/>
      <c r="BS58" s="47"/>
      <c r="BT58" s="48"/>
      <c r="BU58" s="36" t="s">
        <v>97</v>
      </c>
      <c r="BV58" s="36"/>
      <c r="BW58" s="36"/>
      <c r="BX58" s="36"/>
      <c r="BY58" s="36"/>
    </row>
    <row r="59" spans="1:79" ht="15" customHeight="1" x14ac:dyDescent="0.2">
      <c r="A59" s="30">
        <v>1</v>
      </c>
      <c r="B59" s="31"/>
      <c r="C59" s="31"/>
      <c r="D59" s="31"/>
      <c r="E59" s="32"/>
      <c r="F59" s="30">
        <v>2</v>
      </c>
      <c r="G59" s="31"/>
      <c r="H59" s="31"/>
      <c r="I59" s="31"/>
      <c r="J59" s="31"/>
      <c r="K59" s="31"/>
      <c r="L59" s="31"/>
      <c r="M59" s="31"/>
      <c r="N59" s="31"/>
      <c r="O59" s="31"/>
      <c r="P59" s="31"/>
      <c r="Q59" s="31"/>
      <c r="R59" s="31"/>
      <c r="S59" s="31"/>
      <c r="T59" s="32"/>
      <c r="U59" s="30">
        <v>3</v>
      </c>
      <c r="V59" s="31"/>
      <c r="W59" s="31"/>
      <c r="X59" s="31"/>
      <c r="Y59" s="32"/>
      <c r="Z59" s="30">
        <v>4</v>
      </c>
      <c r="AA59" s="31"/>
      <c r="AB59" s="31"/>
      <c r="AC59" s="31"/>
      <c r="AD59" s="32"/>
      <c r="AE59" s="30">
        <v>5</v>
      </c>
      <c r="AF59" s="31"/>
      <c r="AG59" s="31"/>
      <c r="AH59" s="32"/>
      <c r="AI59" s="30">
        <v>6</v>
      </c>
      <c r="AJ59" s="31"/>
      <c r="AK59" s="31"/>
      <c r="AL59" s="31"/>
      <c r="AM59" s="32"/>
      <c r="AN59" s="30">
        <v>7</v>
      </c>
      <c r="AO59" s="31"/>
      <c r="AP59" s="31"/>
      <c r="AQ59" s="31"/>
      <c r="AR59" s="32"/>
      <c r="AS59" s="30">
        <v>8</v>
      </c>
      <c r="AT59" s="31"/>
      <c r="AU59" s="31"/>
      <c r="AV59" s="31"/>
      <c r="AW59" s="32"/>
      <c r="AX59" s="30">
        <v>9</v>
      </c>
      <c r="AY59" s="31"/>
      <c r="AZ59" s="31"/>
      <c r="BA59" s="32"/>
      <c r="BB59" s="30">
        <v>10</v>
      </c>
      <c r="BC59" s="31"/>
      <c r="BD59" s="31"/>
      <c r="BE59" s="31"/>
      <c r="BF59" s="32"/>
      <c r="BG59" s="30">
        <v>11</v>
      </c>
      <c r="BH59" s="31"/>
      <c r="BI59" s="31"/>
      <c r="BJ59" s="31"/>
      <c r="BK59" s="32"/>
      <c r="BL59" s="30">
        <v>12</v>
      </c>
      <c r="BM59" s="31"/>
      <c r="BN59" s="31"/>
      <c r="BO59" s="31"/>
      <c r="BP59" s="32"/>
      <c r="BQ59" s="30">
        <v>13</v>
      </c>
      <c r="BR59" s="31"/>
      <c r="BS59" s="31"/>
      <c r="BT59" s="32"/>
      <c r="BU59" s="36">
        <v>14</v>
      </c>
      <c r="BV59" s="36"/>
      <c r="BW59" s="36"/>
      <c r="BX59" s="36"/>
      <c r="BY59" s="36"/>
    </row>
    <row r="60" spans="1:79" s="1" customFormat="1" ht="13.5" hidden="1" customHeight="1" x14ac:dyDescent="0.2">
      <c r="A60" s="33" t="s">
        <v>64</v>
      </c>
      <c r="B60" s="34"/>
      <c r="C60" s="34"/>
      <c r="D60" s="34"/>
      <c r="E60" s="35"/>
      <c r="F60" s="33" t="s">
        <v>57</v>
      </c>
      <c r="G60" s="34"/>
      <c r="H60" s="34"/>
      <c r="I60" s="34"/>
      <c r="J60" s="34"/>
      <c r="K60" s="34"/>
      <c r="L60" s="34"/>
      <c r="M60" s="34"/>
      <c r="N60" s="34"/>
      <c r="O60" s="34"/>
      <c r="P60" s="34"/>
      <c r="Q60" s="34"/>
      <c r="R60" s="34"/>
      <c r="S60" s="34"/>
      <c r="T60" s="35"/>
      <c r="U60" s="33" t="s">
        <v>65</v>
      </c>
      <c r="V60" s="34"/>
      <c r="W60" s="34"/>
      <c r="X60" s="34"/>
      <c r="Y60" s="35"/>
      <c r="Z60" s="33" t="s">
        <v>66</v>
      </c>
      <c r="AA60" s="34"/>
      <c r="AB60" s="34"/>
      <c r="AC60" s="34"/>
      <c r="AD60" s="35"/>
      <c r="AE60" s="33" t="s">
        <v>91</v>
      </c>
      <c r="AF60" s="34"/>
      <c r="AG60" s="34"/>
      <c r="AH60" s="35"/>
      <c r="AI60" s="50" t="s">
        <v>170</v>
      </c>
      <c r="AJ60" s="51"/>
      <c r="AK60" s="51"/>
      <c r="AL60" s="51"/>
      <c r="AM60" s="52"/>
      <c r="AN60" s="33" t="s">
        <v>67</v>
      </c>
      <c r="AO60" s="34"/>
      <c r="AP60" s="34"/>
      <c r="AQ60" s="34"/>
      <c r="AR60" s="35"/>
      <c r="AS60" s="33" t="s">
        <v>68</v>
      </c>
      <c r="AT60" s="34"/>
      <c r="AU60" s="34"/>
      <c r="AV60" s="34"/>
      <c r="AW60" s="35"/>
      <c r="AX60" s="33" t="s">
        <v>92</v>
      </c>
      <c r="AY60" s="34"/>
      <c r="AZ60" s="34"/>
      <c r="BA60" s="35"/>
      <c r="BB60" s="50" t="s">
        <v>170</v>
      </c>
      <c r="BC60" s="51"/>
      <c r="BD60" s="51"/>
      <c r="BE60" s="51"/>
      <c r="BF60" s="52"/>
      <c r="BG60" s="33" t="s">
        <v>58</v>
      </c>
      <c r="BH60" s="34"/>
      <c r="BI60" s="34"/>
      <c r="BJ60" s="34"/>
      <c r="BK60" s="35"/>
      <c r="BL60" s="33" t="s">
        <v>59</v>
      </c>
      <c r="BM60" s="34"/>
      <c r="BN60" s="34"/>
      <c r="BO60" s="34"/>
      <c r="BP60" s="35"/>
      <c r="BQ60" s="33" t="s">
        <v>93</v>
      </c>
      <c r="BR60" s="34"/>
      <c r="BS60" s="34"/>
      <c r="BT60" s="35"/>
      <c r="BU60" s="44" t="s">
        <v>170</v>
      </c>
      <c r="BV60" s="44"/>
      <c r="BW60" s="44"/>
      <c r="BX60" s="44"/>
      <c r="BY60" s="44"/>
      <c r="CA60" t="s">
        <v>27</v>
      </c>
    </row>
    <row r="61" spans="1:79" s="6" customFormat="1" ht="12.75" customHeight="1" x14ac:dyDescent="0.2">
      <c r="A61" s="86"/>
      <c r="B61" s="84"/>
      <c r="C61" s="84"/>
      <c r="D61" s="84"/>
      <c r="E61" s="85"/>
      <c r="F61" s="86" t="s">
        <v>147</v>
      </c>
      <c r="G61" s="84"/>
      <c r="H61" s="84"/>
      <c r="I61" s="84"/>
      <c r="J61" s="84"/>
      <c r="K61" s="84"/>
      <c r="L61" s="84"/>
      <c r="M61" s="84"/>
      <c r="N61" s="84"/>
      <c r="O61" s="84"/>
      <c r="P61" s="84"/>
      <c r="Q61" s="84"/>
      <c r="R61" s="84"/>
      <c r="S61" s="84"/>
      <c r="T61" s="85"/>
      <c r="U61" s="103"/>
      <c r="V61" s="104"/>
      <c r="W61" s="104"/>
      <c r="X61" s="104"/>
      <c r="Y61" s="105"/>
      <c r="Z61" s="103"/>
      <c r="AA61" s="104"/>
      <c r="AB61" s="104"/>
      <c r="AC61" s="104"/>
      <c r="AD61" s="105"/>
      <c r="AE61" s="103"/>
      <c r="AF61" s="104"/>
      <c r="AG61" s="104"/>
      <c r="AH61" s="105"/>
      <c r="AI61" s="103">
        <f>IF(ISNUMBER(U61),U61,0)+IF(ISNUMBER(Z61),Z61,0)</f>
        <v>0</v>
      </c>
      <c r="AJ61" s="104"/>
      <c r="AK61" s="104"/>
      <c r="AL61" s="104"/>
      <c r="AM61" s="105"/>
      <c r="AN61" s="103"/>
      <c r="AO61" s="104"/>
      <c r="AP61" s="104"/>
      <c r="AQ61" s="104"/>
      <c r="AR61" s="105"/>
      <c r="AS61" s="103"/>
      <c r="AT61" s="104"/>
      <c r="AU61" s="104"/>
      <c r="AV61" s="104"/>
      <c r="AW61" s="105"/>
      <c r="AX61" s="103"/>
      <c r="AY61" s="104"/>
      <c r="AZ61" s="104"/>
      <c r="BA61" s="105"/>
      <c r="BB61" s="103">
        <f>IF(ISNUMBER(AN61),AN61,0)+IF(ISNUMBER(AS61),AS61,0)</f>
        <v>0</v>
      </c>
      <c r="BC61" s="104"/>
      <c r="BD61" s="104"/>
      <c r="BE61" s="104"/>
      <c r="BF61" s="105"/>
      <c r="BG61" s="103"/>
      <c r="BH61" s="104"/>
      <c r="BI61" s="104"/>
      <c r="BJ61" s="104"/>
      <c r="BK61" s="105"/>
      <c r="BL61" s="103"/>
      <c r="BM61" s="104"/>
      <c r="BN61" s="104"/>
      <c r="BO61" s="104"/>
      <c r="BP61" s="105"/>
      <c r="BQ61" s="103"/>
      <c r="BR61" s="104"/>
      <c r="BS61" s="104"/>
      <c r="BT61" s="105"/>
      <c r="BU61" s="103">
        <f>IF(ISNUMBER(BG61),BG61,0)+IF(ISNUMBER(BL61),BL61,0)</f>
        <v>0</v>
      </c>
      <c r="BV61" s="104"/>
      <c r="BW61" s="104"/>
      <c r="BX61" s="104"/>
      <c r="BY61" s="105"/>
      <c r="CA61" s="6" t="s">
        <v>28</v>
      </c>
    </row>
    <row r="63" spans="1:79" ht="14.25" customHeight="1" x14ac:dyDescent="0.2">
      <c r="A63" s="42" t="s">
        <v>254</v>
      </c>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row>
    <row r="64" spans="1:79" ht="15" customHeight="1" x14ac:dyDescent="0.2">
      <c r="A64" s="53" t="s">
        <v>226</v>
      </c>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row>
    <row r="65" spans="1:79" ht="23.1" customHeight="1" x14ac:dyDescent="0.2">
      <c r="A65" s="66" t="s">
        <v>118</v>
      </c>
      <c r="B65" s="67"/>
      <c r="C65" s="67"/>
      <c r="D65" s="68"/>
      <c r="E65" s="60" t="s">
        <v>19</v>
      </c>
      <c r="F65" s="61"/>
      <c r="G65" s="61"/>
      <c r="H65" s="61"/>
      <c r="I65" s="61"/>
      <c r="J65" s="61"/>
      <c r="K65" s="61"/>
      <c r="L65" s="61"/>
      <c r="M65" s="61"/>
      <c r="N65" s="61"/>
      <c r="O65" s="61"/>
      <c r="P65" s="61"/>
      <c r="Q65" s="61"/>
      <c r="R65" s="61"/>
      <c r="S65" s="61"/>
      <c r="T65" s="61"/>
      <c r="U65" s="61"/>
      <c r="V65" s="61"/>
      <c r="W65" s="62"/>
      <c r="X65" s="30" t="s">
        <v>248</v>
      </c>
      <c r="Y65" s="31"/>
      <c r="Z65" s="31"/>
      <c r="AA65" s="31"/>
      <c r="AB65" s="31"/>
      <c r="AC65" s="31"/>
      <c r="AD65" s="31"/>
      <c r="AE65" s="31"/>
      <c r="AF65" s="31"/>
      <c r="AG65" s="31"/>
      <c r="AH65" s="31"/>
      <c r="AI65" s="31"/>
      <c r="AJ65" s="31"/>
      <c r="AK65" s="31"/>
      <c r="AL65" s="31"/>
      <c r="AM65" s="31"/>
      <c r="AN65" s="31"/>
      <c r="AO65" s="31"/>
      <c r="AP65" s="31"/>
      <c r="AQ65" s="32"/>
      <c r="AR65" s="36" t="s">
        <v>253</v>
      </c>
      <c r="AS65" s="36"/>
      <c r="AT65" s="36"/>
      <c r="AU65" s="36"/>
      <c r="AV65" s="36"/>
      <c r="AW65" s="36"/>
      <c r="AX65" s="36"/>
      <c r="AY65" s="36"/>
      <c r="AZ65" s="36"/>
      <c r="BA65" s="36"/>
      <c r="BB65" s="36"/>
      <c r="BC65" s="36"/>
      <c r="BD65" s="36"/>
      <c r="BE65" s="36"/>
      <c r="BF65" s="36"/>
      <c r="BG65" s="36"/>
      <c r="BH65" s="36"/>
      <c r="BI65" s="36"/>
      <c r="BJ65" s="36"/>
      <c r="BK65" s="36"/>
    </row>
    <row r="66" spans="1:79" ht="48.75" customHeight="1" x14ac:dyDescent="0.2">
      <c r="A66" s="69"/>
      <c r="B66" s="70"/>
      <c r="C66" s="70"/>
      <c r="D66" s="71"/>
      <c r="E66" s="63"/>
      <c r="F66" s="64"/>
      <c r="G66" s="64"/>
      <c r="H66" s="64"/>
      <c r="I66" s="64"/>
      <c r="J66" s="64"/>
      <c r="K66" s="64"/>
      <c r="L66" s="64"/>
      <c r="M66" s="64"/>
      <c r="N66" s="64"/>
      <c r="O66" s="64"/>
      <c r="P66" s="64"/>
      <c r="Q66" s="64"/>
      <c r="R66" s="64"/>
      <c r="S66" s="64"/>
      <c r="T66" s="64"/>
      <c r="U66" s="64"/>
      <c r="V66" s="64"/>
      <c r="W66" s="65"/>
      <c r="X66" s="60" t="s">
        <v>4</v>
      </c>
      <c r="Y66" s="61"/>
      <c r="Z66" s="61"/>
      <c r="AA66" s="61"/>
      <c r="AB66" s="62"/>
      <c r="AC66" s="60" t="s">
        <v>3</v>
      </c>
      <c r="AD66" s="61"/>
      <c r="AE66" s="61"/>
      <c r="AF66" s="61"/>
      <c r="AG66" s="62"/>
      <c r="AH66" s="46" t="s">
        <v>116</v>
      </c>
      <c r="AI66" s="47"/>
      <c r="AJ66" s="47"/>
      <c r="AK66" s="47"/>
      <c r="AL66" s="48"/>
      <c r="AM66" s="30" t="s">
        <v>5</v>
      </c>
      <c r="AN66" s="31"/>
      <c r="AO66" s="31"/>
      <c r="AP66" s="31"/>
      <c r="AQ66" s="32"/>
      <c r="AR66" s="30" t="s">
        <v>4</v>
      </c>
      <c r="AS66" s="31"/>
      <c r="AT66" s="31"/>
      <c r="AU66" s="31"/>
      <c r="AV66" s="32"/>
      <c r="AW66" s="30" t="s">
        <v>3</v>
      </c>
      <c r="AX66" s="31"/>
      <c r="AY66" s="31"/>
      <c r="AZ66" s="31"/>
      <c r="BA66" s="32"/>
      <c r="BB66" s="46" t="s">
        <v>116</v>
      </c>
      <c r="BC66" s="47"/>
      <c r="BD66" s="47"/>
      <c r="BE66" s="47"/>
      <c r="BF66" s="48"/>
      <c r="BG66" s="30" t="s">
        <v>96</v>
      </c>
      <c r="BH66" s="31"/>
      <c r="BI66" s="31"/>
      <c r="BJ66" s="31"/>
      <c r="BK66" s="32"/>
    </row>
    <row r="67" spans="1:79" ht="12.75" customHeight="1" x14ac:dyDescent="0.2">
      <c r="A67" s="30">
        <v>1</v>
      </c>
      <c r="B67" s="31"/>
      <c r="C67" s="31"/>
      <c r="D67" s="32"/>
      <c r="E67" s="30">
        <v>2</v>
      </c>
      <c r="F67" s="31"/>
      <c r="G67" s="31"/>
      <c r="H67" s="31"/>
      <c r="I67" s="31"/>
      <c r="J67" s="31"/>
      <c r="K67" s="31"/>
      <c r="L67" s="31"/>
      <c r="M67" s="31"/>
      <c r="N67" s="31"/>
      <c r="O67" s="31"/>
      <c r="P67" s="31"/>
      <c r="Q67" s="31"/>
      <c r="R67" s="31"/>
      <c r="S67" s="31"/>
      <c r="T67" s="31"/>
      <c r="U67" s="31"/>
      <c r="V67" s="31"/>
      <c r="W67" s="32"/>
      <c r="X67" s="30">
        <v>3</v>
      </c>
      <c r="Y67" s="31"/>
      <c r="Z67" s="31"/>
      <c r="AA67" s="31"/>
      <c r="AB67" s="32"/>
      <c r="AC67" s="30">
        <v>4</v>
      </c>
      <c r="AD67" s="31"/>
      <c r="AE67" s="31"/>
      <c r="AF67" s="31"/>
      <c r="AG67" s="32"/>
      <c r="AH67" s="30">
        <v>5</v>
      </c>
      <c r="AI67" s="31"/>
      <c r="AJ67" s="31"/>
      <c r="AK67" s="31"/>
      <c r="AL67" s="32"/>
      <c r="AM67" s="30">
        <v>6</v>
      </c>
      <c r="AN67" s="31"/>
      <c r="AO67" s="31"/>
      <c r="AP67" s="31"/>
      <c r="AQ67" s="32"/>
      <c r="AR67" s="30">
        <v>7</v>
      </c>
      <c r="AS67" s="31"/>
      <c r="AT67" s="31"/>
      <c r="AU67" s="31"/>
      <c r="AV67" s="32"/>
      <c r="AW67" s="30">
        <v>8</v>
      </c>
      <c r="AX67" s="31"/>
      <c r="AY67" s="31"/>
      <c r="AZ67" s="31"/>
      <c r="BA67" s="32"/>
      <c r="BB67" s="30">
        <v>9</v>
      </c>
      <c r="BC67" s="31"/>
      <c r="BD67" s="31"/>
      <c r="BE67" s="31"/>
      <c r="BF67" s="32"/>
      <c r="BG67" s="30">
        <v>10</v>
      </c>
      <c r="BH67" s="31"/>
      <c r="BI67" s="31"/>
      <c r="BJ67" s="31"/>
      <c r="BK67" s="32"/>
    </row>
    <row r="68" spans="1:79" s="1" customFormat="1" ht="12.75" hidden="1" customHeight="1" x14ac:dyDescent="0.2">
      <c r="A68" s="33" t="s">
        <v>64</v>
      </c>
      <c r="B68" s="34"/>
      <c r="C68" s="34"/>
      <c r="D68" s="35"/>
      <c r="E68" s="33" t="s">
        <v>57</v>
      </c>
      <c r="F68" s="34"/>
      <c r="G68" s="34"/>
      <c r="H68" s="34"/>
      <c r="I68" s="34"/>
      <c r="J68" s="34"/>
      <c r="K68" s="34"/>
      <c r="L68" s="34"/>
      <c r="M68" s="34"/>
      <c r="N68" s="34"/>
      <c r="O68" s="34"/>
      <c r="P68" s="34"/>
      <c r="Q68" s="34"/>
      <c r="R68" s="34"/>
      <c r="S68" s="34"/>
      <c r="T68" s="34"/>
      <c r="U68" s="34"/>
      <c r="V68" s="34"/>
      <c r="W68" s="35"/>
      <c r="X68" s="79" t="s">
        <v>60</v>
      </c>
      <c r="Y68" s="80"/>
      <c r="Z68" s="80"/>
      <c r="AA68" s="80"/>
      <c r="AB68" s="81"/>
      <c r="AC68" s="79" t="s">
        <v>61</v>
      </c>
      <c r="AD68" s="80"/>
      <c r="AE68" s="80"/>
      <c r="AF68" s="80"/>
      <c r="AG68" s="81"/>
      <c r="AH68" s="33" t="s">
        <v>94</v>
      </c>
      <c r="AI68" s="34"/>
      <c r="AJ68" s="34"/>
      <c r="AK68" s="34"/>
      <c r="AL68" s="35"/>
      <c r="AM68" s="50" t="s">
        <v>171</v>
      </c>
      <c r="AN68" s="51"/>
      <c r="AO68" s="51"/>
      <c r="AP68" s="51"/>
      <c r="AQ68" s="52"/>
      <c r="AR68" s="33" t="s">
        <v>62</v>
      </c>
      <c r="AS68" s="34"/>
      <c r="AT68" s="34"/>
      <c r="AU68" s="34"/>
      <c r="AV68" s="35"/>
      <c r="AW68" s="33" t="s">
        <v>63</v>
      </c>
      <c r="AX68" s="34"/>
      <c r="AY68" s="34"/>
      <c r="AZ68" s="34"/>
      <c r="BA68" s="35"/>
      <c r="BB68" s="33" t="s">
        <v>95</v>
      </c>
      <c r="BC68" s="34"/>
      <c r="BD68" s="34"/>
      <c r="BE68" s="34"/>
      <c r="BF68" s="35"/>
      <c r="BG68" s="50" t="s">
        <v>171</v>
      </c>
      <c r="BH68" s="51"/>
      <c r="BI68" s="51"/>
      <c r="BJ68" s="51"/>
      <c r="BK68" s="52"/>
      <c r="CA68" t="s">
        <v>29</v>
      </c>
    </row>
    <row r="69" spans="1:79" s="98" customFormat="1" ht="12.75" customHeight="1" x14ac:dyDescent="0.2">
      <c r="A69" s="88">
        <v>2210</v>
      </c>
      <c r="B69" s="89"/>
      <c r="C69" s="89"/>
      <c r="D69" s="90"/>
      <c r="E69" s="91" t="s">
        <v>174</v>
      </c>
      <c r="F69" s="92"/>
      <c r="G69" s="92"/>
      <c r="H69" s="92"/>
      <c r="I69" s="92"/>
      <c r="J69" s="92"/>
      <c r="K69" s="92"/>
      <c r="L69" s="92"/>
      <c r="M69" s="92"/>
      <c r="N69" s="92"/>
      <c r="O69" s="92"/>
      <c r="P69" s="92"/>
      <c r="Q69" s="92"/>
      <c r="R69" s="92"/>
      <c r="S69" s="92"/>
      <c r="T69" s="92"/>
      <c r="U69" s="92"/>
      <c r="V69" s="92"/>
      <c r="W69" s="93"/>
      <c r="X69" s="95">
        <v>47034</v>
      </c>
      <c r="Y69" s="96"/>
      <c r="Z69" s="96"/>
      <c r="AA69" s="96"/>
      <c r="AB69" s="97"/>
      <c r="AC69" s="95">
        <v>0</v>
      </c>
      <c r="AD69" s="96"/>
      <c r="AE69" s="96"/>
      <c r="AF69" s="96"/>
      <c r="AG69" s="97"/>
      <c r="AH69" s="95">
        <v>0</v>
      </c>
      <c r="AI69" s="96"/>
      <c r="AJ69" s="96"/>
      <c r="AK69" s="96"/>
      <c r="AL69" s="97"/>
      <c r="AM69" s="95">
        <f>IF(ISNUMBER(X69),X69,0)+IF(ISNUMBER(AC69),AC69,0)</f>
        <v>47034</v>
      </c>
      <c r="AN69" s="96"/>
      <c r="AO69" s="96"/>
      <c r="AP69" s="96"/>
      <c r="AQ69" s="97"/>
      <c r="AR69" s="95">
        <v>49904</v>
      </c>
      <c r="AS69" s="96"/>
      <c r="AT69" s="96"/>
      <c r="AU69" s="96"/>
      <c r="AV69" s="97"/>
      <c r="AW69" s="95">
        <v>0</v>
      </c>
      <c r="AX69" s="96"/>
      <c r="AY69" s="96"/>
      <c r="AZ69" s="96"/>
      <c r="BA69" s="97"/>
      <c r="BB69" s="95">
        <v>0</v>
      </c>
      <c r="BC69" s="96"/>
      <c r="BD69" s="96"/>
      <c r="BE69" s="96"/>
      <c r="BF69" s="97"/>
      <c r="BG69" s="94">
        <f>IF(ISNUMBER(AR69),AR69,0)+IF(ISNUMBER(AW69),AW69,0)</f>
        <v>49904</v>
      </c>
      <c r="BH69" s="94"/>
      <c r="BI69" s="94"/>
      <c r="BJ69" s="94"/>
      <c r="BK69" s="94"/>
      <c r="CA69" s="98" t="s">
        <v>30</v>
      </c>
    </row>
    <row r="70" spans="1:79" s="98" customFormat="1" ht="12.75" customHeight="1" x14ac:dyDescent="0.2">
      <c r="A70" s="88">
        <v>2240</v>
      </c>
      <c r="B70" s="89"/>
      <c r="C70" s="89"/>
      <c r="D70" s="90"/>
      <c r="E70" s="91" t="s">
        <v>175</v>
      </c>
      <c r="F70" s="92"/>
      <c r="G70" s="92"/>
      <c r="H70" s="92"/>
      <c r="I70" s="92"/>
      <c r="J70" s="92"/>
      <c r="K70" s="92"/>
      <c r="L70" s="92"/>
      <c r="M70" s="92"/>
      <c r="N70" s="92"/>
      <c r="O70" s="92"/>
      <c r="P70" s="92"/>
      <c r="Q70" s="92"/>
      <c r="R70" s="92"/>
      <c r="S70" s="92"/>
      <c r="T70" s="92"/>
      <c r="U70" s="92"/>
      <c r="V70" s="92"/>
      <c r="W70" s="93"/>
      <c r="X70" s="95">
        <v>17677</v>
      </c>
      <c r="Y70" s="96"/>
      <c r="Z70" s="96"/>
      <c r="AA70" s="96"/>
      <c r="AB70" s="97"/>
      <c r="AC70" s="95">
        <v>0</v>
      </c>
      <c r="AD70" s="96"/>
      <c r="AE70" s="96"/>
      <c r="AF70" s="96"/>
      <c r="AG70" s="97"/>
      <c r="AH70" s="95">
        <v>0</v>
      </c>
      <c r="AI70" s="96"/>
      <c r="AJ70" s="96"/>
      <c r="AK70" s="96"/>
      <c r="AL70" s="97"/>
      <c r="AM70" s="95">
        <f>IF(ISNUMBER(X70),X70,0)+IF(ISNUMBER(AC70),AC70,0)</f>
        <v>17677</v>
      </c>
      <c r="AN70" s="96"/>
      <c r="AO70" s="96"/>
      <c r="AP70" s="96"/>
      <c r="AQ70" s="97"/>
      <c r="AR70" s="95">
        <v>18755</v>
      </c>
      <c r="AS70" s="96"/>
      <c r="AT70" s="96"/>
      <c r="AU70" s="96"/>
      <c r="AV70" s="97"/>
      <c r="AW70" s="95">
        <v>0</v>
      </c>
      <c r="AX70" s="96"/>
      <c r="AY70" s="96"/>
      <c r="AZ70" s="96"/>
      <c r="BA70" s="97"/>
      <c r="BB70" s="95">
        <v>0</v>
      </c>
      <c r="BC70" s="96"/>
      <c r="BD70" s="96"/>
      <c r="BE70" s="96"/>
      <c r="BF70" s="97"/>
      <c r="BG70" s="94">
        <f>IF(ISNUMBER(AR70),AR70,0)+IF(ISNUMBER(AW70),AW70,0)</f>
        <v>18755</v>
      </c>
      <c r="BH70" s="94"/>
      <c r="BI70" s="94"/>
      <c r="BJ70" s="94"/>
      <c r="BK70" s="94"/>
    </row>
    <row r="71" spans="1:79" s="98" customFormat="1" ht="25.5" customHeight="1" x14ac:dyDescent="0.2">
      <c r="A71" s="88">
        <v>2282</v>
      </c>
      <c r="B71" s="89"/>
      <c r="C71" s="89"/>
      <c r="D71" s="90"/>
      <c r="E71" s="91" t="s">
        <v>176</v>
      </c>
      <c r="F71" s="92"/>
      <c r="G71" s="92"/>
      <c r="H71" s="92"/>
      <c r="I71" s="92"/>
      <c r="J71" s="92"/>
      <c r="K71" s="92"/>
      <c r="L71" s="92"/>
      <c r="M71" s="92"/>
      <c r="N71" s="92"/>
      <c r="O71" s="92"/>
      <c r="P71" s="92"/>
      <c r="Q71" s="92"/>
      <c r="R71" s="92"/>
      <c r="S71" s="92"/>
      <c r="T71" s="92"/>
      <c r="U71" s="92"/>
      <c r="V71" s="92"/>
      <c r="W71" s="93"/>
      <c r="X71" s="95">
        <v>5616000</v>
      </c>
      <c r="Y71" s="96"/>
      <c r="Z71" s="96"/>
      <c r="AA71" s="96"/>
      <c r="AB71" s="97"/>
      <c r="AC71" s="95">
        <v>0</v>
      </c>
      <c r="AD71" s="96"/>
      <c r="AE71" s="96"/>
      <c r="AF71" s="96"/>
      <c r="AG71" s="97"/>
      <c r="AH71" s="95">
        <v>0</v>
      </c>
      <c r="AI71" s="96"/>
      <c r="AJ71" s="96"/>
      <c r="AK71" s="96"/>
      <c r="AL71" s="97"/>
      <c r="AM71" s="95">
        <f>IF(ISNUMBER(X71),X71,0)+IF(ISNUMBER(AC71),AC71,0)</f>
        <v>5616000</v>
      </c>
      <c r="AN71" s="96"/>
      <c r="AO71" s="96"/>
      <c r="AP71" s="96"/>
      <c r="AQ71" s="97"/>
      <c r="AR71" s="95">
        <v>5958576</v>
      </c>
      <c r="AS71" s="96"/>
      <c r="AT71" s="96"/>
      <c r="AU71" s="96"/>
      <c r="AV71" s="97"/>
      <c r="AW71" s="95">
        <v>0</v>
      </c>
      <c r="AX71" s="96"/>
      <c r="AY71" s="96"/>
      <c r="AZ71" s="96"/>
      <c r="BA71" s="97"/>
      <c r="BB71" s="95">
        <v>0</v>
      </c>
      <c r="BC71" s="96"/>
      <c r="BD71" s="96"/>
      <c r="BE71" s="96"/>
      <c r="BF71" s="97"/>
      <c r="BG71" s="94">
        <f>IF(ISNUMBER(AR71),AR71,0)+IF(ISNUMBER(AW71),AW71,0)</f>
        <v>5958576</v>
      </c>
      <c r="BH71" s="94"/>
      <c r="BI71" s="94"/>
      <c r="BJ71" s="94"/>
      <c r="BK71" s="94"/>
    </row>
    <row r="72" spans="1:79" s="6" customFormat="1" ht="12.75" customHeight="1" x14ac:dyDescent="0.2">
      <c r="A72" s="86"/>
      <c r="B72" s="84"/>
      <c r="C72" s="84"/>
      <c r="D72" s="85"/>
      <c r="E72" s="99" t="s">
        <v>147</v>
      </c>
      <c r="F72" s="100"/>
      <c r="G72" s="100"/>
      <c r="H72" s="100"/>
      <c r="I72" s="100"/>
      <c r="J72" s="100"/>
      <c r="K72" s="100"/>
      <c r="L72" s="100"/>
      <c r="M72" s="100"/>
      <c r="N72" s="100"/>
      <c r="O72" s="100"/>
      <c r="P72" s="100"/>
      <c r="Q72" s="100"/>
      <c r="R72" s="100"/>
      <c r="S72" s="100"/>
      <c r="T72" s="100"/>
      <c r="U72" s="100"/>
      <c r="V72" s="100"/>
      <c r="W72" s="101"/>
      <c r="X72" s="103">
        <v>5680711</v>
      </c>
      <c r="Y72" s="104"/>
      <c r="Z72" s="104"/>
      <c r="AA72" s="104"/>
      <c r="AB72" s="105"/>
      <c r="AC72" s="103">
        <v>0</v>
      </c>
      <c r="AD72" s="104"/>
      <c r="AE72" s="104"/>
      <c r="AF72" s="104"/>
      <c r="AG72" s="105"/>
      <c r="AH72" s="103">
        <v>0</v>
      </c>
      <c r="AI72" s="104"/>
      <c r="AJ72" s="104"/>
      <c r="AK72" s="104"/>
      <c r="AL72" s="105"/>
      <c r="AM72" s="103">
        <f>IF(ISNUMBER(X72),X72,0)+IF(ISNUMBER(AC72),AC72,0)</f>
        <v>5680711</v>
      </c>
      <c r="AN72" s="104"/>
      <c r="AO72" s="104"/>
      <c r="AP72" s="104"/>
      <c r="AQ72" s="105"/>
      <c r="AR72" s="103">
        <v>6027235</v>
      </c>
      <c r="AS72" s="104"/>
      <c r="AT72" s="104"/>
      <c r="AU72" s="104"/>
      <c r="AV72" s="105"/>
      <c r="AW72" s="103">
        <v>0</v>
      </c>
      <c r="AX72" s="104"/>
      <c r="AY72" s="104"/>
      <c r="AZ72" s="104"/>
      <c r="BA72" s="105"/>
      <c r="BB72" s="103">
        <v>0</v>
      </c>
      <c r="BC72" s="104"/>
      <c r="BD72" s="104"/>
      <c r="BE72" s="104"/>
      <c r="BF72" s="105"/>
      <c r="BG72" s="102">
        <f>IF(ISNUMBER(AR72),AR72,0)+IF(ISNUMBER(AW72),AW72,0)</f>
        <v>6027235</v>
      </c>
      <c r="BH72" s="102"/>
      <c r="BI72" s="102"/>
      <c r="BJ72" s="102"/>
      <c r="BK72" s="102"/>
    </row>
    <row r="74" spans="1:79" ht="14.25" customHeight="1" x14ac:dyDescent="0.2">
      <c r="A74" s="42" t="s">
        <v>255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row>
    <row r="75" spans="1:79" ht="15" customHeight="1" x14ac:dyDescent="0.2">
      <c r="A75" s="53" t="s">
        <v>226</v>
      </c>
      <c r="B75" s="53"/>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row>
    <row r="76" spans="1:79" ht="23.1" customHeight="1" x14ac:dyDescent="0.2">
      <c r="A76" s="66" t="s">
        <v>119</v>
      </c>
      <c r="B76" s="67"/>
      <c r="C76" s="67"/>
      <c r="D76" s="67"/>
      <c r="E76" s="68"/>
      <c r="F76" s="60" t="s">
        <v>19</v>
      </c>
      <c r="G76" s="61"/>
      <c r="H76" s="61"/>
      <c r="I76" s="61"/>
      <c r="J76" s="61"/>
      <c r="K76" s="61"/>
      <c r="L76" s="61"/>
      <c r="M76" s="61"/>
      <c r="N76" s="61"/>
      <c r="O76" s="61"/>
      <c r="P76" s="61"/>
      <c r="Q76" s="61"/>
      <c r="R76" s="61"/>
      <c r="S76" s="61"/>
      <c r="T76" s="61"/>
      <c r="U76" s="61"/>
      <c r="V76" s="61"/>
      <c r="W76" s="62"/>
      <c r="X76" s="36" t="s">
        <v>248</v>
      </c>
      <c r="Y76" s="36"/>
      <c r="Z76" s="36"/>
      <c r="AA76" s="36"/>
      <c r="AB76" s="36"/>
      <c r="AC76" s="36"/>
      <c r="AD76" s="36"/>
      <c r="AE76" s="36"/>
      <c r="AF76" s="36"/>
      <c r="AG76" s="36"/>
      <c r="AH76" s="36"/>
      <c r="AI76" s="36"/>
      <c r="AJ76" s="36"/>
      <c r="AK76" s="36"/>
      <c r="AL76" s="36"/>
      <c r="AM76" s="36"/>
      <c r="AN76" s="36"/>
      <c r="AO76" s="36"/>
      <c r="AP76" s="36"/>
      <c r="AQ76" s="36"/>
      <c r="AR76" s="30" t="s">
        <v>253</v>
      </c>
      <c r="AS76" s="31"/>
      <c r="AT76" s="31"/>
      <c r="AU76" s="31"/>
      <c r="AV76" s="31"/>
      <c r="AW76" s="31"/>
      <c r="AX76" s="31"/>
      <c r="AY76" s="31"/>
      <c r="AZ76" s="31"/>
      <c r="BA76" s="31"/>
      <c r="BB76" s="31"/>
      <c r="BC76" s="31"/>
      <c r="BD76" s="31"/>
      <c r="BE76" s="31"/>
      <c r="BF76" s="31"/>
      <c r="BG76" s="31"/>
      <c r="BH76" s="31"/>
      <c r="BI76" s="31"/>
      <c r="BJ76" s="31"/>
      <c r="BK76" s="32"/>
    </row>
    <row r="77" spans="1:79" ht="53.25" customHeight="1" x14ac:dyDescent="0.2">
      <c r="A77" s="69"/>
      <c r="B77" s="70"/>
      <c r="C77" s="70"/>
      <c r="D77" s="70"/>
      <c r="E77" s="71"/>
      <c r="F77" s="63"/>
      <c r="G77" s="64"/>
      <c r="H77" s="64"/>
      <c r="I77" s="64"/>
      <c r="J77" s="64"/>
      <c r="K77" s="64"/>
      <c r="L77" s="64"/>
      <c r="M77" s="64"/>
      <c r="N77" s="64"/>
      <c r="O77" s="64"/>
      <c r="P77" s="64"/>
      <c r="Q77" s="64"/>
      <c r="R77" s="64"/>
      <c r="S77" s="64"/>
      <c r="T77" s="64"/>
      <c r="U77" s="64"/>
      <c r="V77" s="64"/>
      <c r="W77" s="65"/>
      <c r="X77" s="30" t="s">
        <v>4</v>
      </c>
      <c r="Y77" s="31"/>
      <c r="Z77" s="31"/>
      <c r="AA77" s="31"/>
      <c r="AB77" s="32"/>
      <c r="AC77" s="30" t="s">
        <v>3</v>
      </c>
      <c r="AD77" s="31"/>
      <c r="AE77" s="31"/>
      <c r="AF77" s="31"/>
      <c r="AG77" s="32"/>
      <c r="AH77" s="46" t="s">
        <v>116</v>
      </c>
      <c r="AI77" s="47"/>
      <c r="AJ77" s="47"/>
      <c r="AK77" s="47"/>
      <c r="AL77" s="48"/>
      <c r="AM77" s="30" t="s">
        <v>5</v>
      </c>
      <c r="AN77" s="31"/>
      <c r="AO77" s="31"/>
      <c r="AP77" s="31"/>
      <c r="AQ77" s="32"/>
      <c r="AR77" s="30" t="s">
        <v>4</v>
      </c>
      <c r="AS77" s="31"/>
      <c r="AT77" s="31"/>
      <c r="AU77" s="31"/>
      <c r="AV77" s="32"/>
      <c r="AW77" s="30" t="s">
        <v>3</v>
      </c>
      <c r="AX77" s="31"/>
      <c r="AY77" s="31"/>
      <c r="AZ77" s="31"/>
      <c r="BA77" s="32"/>
      <c r="BB77" s="49" t="s">
        <v>116</v>
      </c>
      <c r="BC77" s="49"/>
      <c r="BD77" s="49"/>
      <c r="BE77" s="49"/>
      <c r="BF77" s="49"/>
      <c r="BG77" s="30" t="s">
        <v>96</v>
      </c>
      <c r="BH77" s="31"/>
      <c r="BI77" s="31"/>
      <c r="BJ77" s="31"/>
      <c r="BK77" s="32"/>
    </row>
    <row r="78" spans="1:79" ht="15" customHeight="1" x14ac:dyDescent="0.2">
      <c r="A78" s="30">
        <v>1</v>
      </c>
      <c r="B78" s="31"/>
      <c r="C78" s="31"/>
      <c r="D78" s="31"/>
      <c r="E78" s="32"/>
      <c r="F78" s="30">
        <v>2</v>
      </c>
      <c r="G78" s="31"/>
      <c r="H78" s="31"/>
      <c r="I78" s="31"/>
      <c r="J78" s="31"/>
      <c r="K78" s="31"/>
      <c r="L78" s="31"/>
      <c r="M78" s="31"/>
      <c r="N78" s="31"/>
      <c r="O78" s="31"/>
      <c r="P78" s="31"/>
      <c r="Q78" s="31"/>
      <c r="R78" s="31"/>
      <c r="S78" s="31"/>
      <c r="T78" s="31"/>
      <c r="U78" s="31"/>
      <c r="V78" s="31"/>
      <c r="W78" s="32"/>
      <c r="X78" s="30">
        <v>3</v>
      </c>
      <c r="Y78" s="31"/>
      <c r="Z78" s="31"/>
      <c r="AA78" s="31"/>
      <c r="AB78" s="32"/>
      <c r="AC78" s="30">
        <v>4</v>
      </c>
      <c r="AD78" s="31"/>
      <c r="AE78" s="31"/>
      <c r="AF78" s="31"/>
      <c r="AG78" s="32"/>
      <c r="AH78" s="30">
        <v>5</v>
      </c>
      <c r="AI78" s="31"/>
      <c r="AJ78" s="31"/>
      <c r="AK78" s="31"/>
      <c r="AL78" s="32"/>
      <c r="AM78" s="30">
        <v>6</v>
      </c>
      <c r="AN78" s="31"/>
      <c r="AO78" s="31"/>
      <c r="AP78" s="31"/>
      <c r="AQ78" s="32"/>
      <c r="AR78" s="30">
        <v>7</v>
      </c>
      <c r="AS78" s="31"/>
      <c r="AT78" s="31"/>
      <c r="AU78" s="31"/>
      <c r="AV78" s="32"/>
      <c r="AW78" s="30">
        <v>8</v>
      </c>
      <c r="AX78" s="31"/>
      <c r="AY78" s="31"/>
      <c r="AZ78" s="31"/>
      <c r="BA78" s="32"/>
      <c r="BB78" s="30">
        <v>9</v>
      </c>
      <c r="BC78" s="31"/>
      <c r="BD78" s="31"/>
      <c r="BE78" s="31"/>
      <c r="BF78" s="32"/>
      <c r="BG78" s="30">
        <v>10</v>
      </c>
      <c r="BH78" s="31"/>
      <c r="BI78" s="31"/>
      <c r="BJ78" s="31"/>
      <c r="BK78" s="32"/>
    </row>
    <row r="79" spans="1:79" s="1" customFormat="1" ht="15" hidden="1" customHeight="1" x14ac:dyDescent="0.2">
      <c r="A79" s="33" t="s">
        <v>64</v>
      </c>
      <c r="B79" s="34"/>
      <c r="C79" s="34"/>
      <c r="D79" s="34"/>
      <c r="E79" s="35"/>
      <c r="F79" s="33" t="s">
        <v>57</v>
      </c>
      <c r="G79" s="34"/>
      <c r="H79" s="34"/>
      <c r="I79" s="34"/>
      <c r="J79" s="34"/>
      <c r="K79" s="34"/>
      <c r="L79" s="34"/>
      <c r="M79" s="34"/>
      <c r="N79" s="34"/>
      <c r="O79" s="34"/>
      <c r="P79" s="34"/>
      <c r="Q79" s="34"/>
      <c r="R79" s="34"/>
      <c r="S79" s="34"/>
      <c r="T79" s="34"/>
      <c r="U79" s="34"/>
      <c r="V79" s="34"/>
      <c r="W79" s="35"/>
      <c r="X79" s="33" t="s">
        <v>60</v>
      </c>
      <c r="Y79" s="34"/>
      <c r="Z79" s="34"/>
      <c r="AA79" s="34"/>
      <c r="AB79" s="35"/>
      <c r="AC79" s="33" t="s">
        <v>61</v>
      </c>
      <c r="AD79" s="34"/>
      <c r="AE79" s="34"/>
      <c r="AF79" s="34"/>
      <c r="AG79" s="35"/>
      <c r="AH79" s="33" t="s">
        <v>94</v>
      </c>
      <c r="AI79" s="34"/>
      <c r="AJ79" s="34"/>
      <c r="AK79" s="34"/>
      <c r="AL79" s="35"/>
      <c r="AM79" s="50" t="s">
        <v>171</v>
      </c>
      <c r="AN79" s="51"/>
      <c r="AO79" s="51"/>
      <c r="AP79" s="51"/>
      <c r="AQ79" s="52"/>
      <c r="AR79" s="33" t="s">
        <v>62</v>
      </c>
      <c r="AS79" s="34"/>
      <c r="AT79" s="34"/>
      <c r="AU79" s="34"/>
      <c r="AV79" s="35"/>
      <c r="AW79" s="33" t="s">
        <v>63</v>
      </c>
      <c r="AX79" s="34"/>
      <c r="AY79" s="34"/>
      <c r="AZ79" s="34"/>
      <c r="BA79" s="35"/>
      <c r="BB79" s="33" t="s">
        <v>95</v>
      </c>
      <c r="BC79" s="34"/>
      <c r="BD79" s="34"/>
      <c r="BE79" s="34"/>
      <c r="BF79" s="35"/>
      <c r="BG79" s="50" t="s">
        <v>171</v>
      </c>
      <c r="BH79" s="51"/>
      <c r="BI79" s="51"/>
      <c r="BJ79" s="51"/>
      <c r="BK79" s="52"/>
      <c r="CA79" t="s">
        <v>31</v>
      </c>
    </row>
    <row r="80" spans="1:79" s="6" customFormat="1" ht="12.75" customHeight="1" x14ac:dyDescent="0.2">
      <c r="A80" s="86"/>
      <c r="B80" s="84"/>
      <c r="C80" s="84"/>
      <c r="D80" s="84"/>
      <c r="E80" s="85"/>
      <c r="F80" s="86" t="s">
        <v>147</v>
      </c>
      <c r="G80" s="84"/>
      <c r="H80" s="84"/>
      <c r="I80" s="84"/>
      <c r="J80" s="84"/>
      <c r="K80" s="84"/>
      <c r="L80" s="84"/>
      <c r="M80" s="84"/>
      <c r="N80" s="84"/>
      <c r="O80" s="84"/>
      <c r="P80" s="84"/>
      <c r="Q80" s="84"/>
      <c r="R80" s="84"/>
      <c r="S80" s="84"/>
      <c r="T80" s="84"/>
      <c r="U80" s="84"/>
      <c r="V80" s="84"/>
      <c r="W80" s="85"/>
      <c r="X80" s="106"/>
      <c r="Y80" s="107"/>
      <c r="Z80" s="107"/>
      <c r="AA80" s="107"/>
      <c r="AB80" s="108"/>
      <c r="AC80" s="106"/>
      <c r="AD80" s="107"/>
      <c r="AE80" s="107"/>
      <c r="AF80" s="107"/>
      <c r="AG80" s="108"/>
      <c r="AH80" s="102"/>
      <c r="AI80" s="102"/>
      <c r="AJ80" s="102"/>
      <c r="AK80" s="102"/>
      <c r="AL80" s="102"/>
      <c r="AM80" s="102">
        <f>IF(ISNUMBER(X80),X80,0)+IF(ISNUMBER(AC80),AC80,0)</f>
        <v>0</v>
      </c>
      <c r="AN80" s="102"/>
      <c r="AO80" s="102"/>
      <c r="AP80" s="102"/>
      <c r="AQ80" s="102"/>
      <c r="AR80" s="102"/>
      <c r="AS80" s="102"/>
      <c r="AT80" s="102"/>
      <c r="AU80" s="102"/>
      <c r="AV80" s="102"/>
      <c r="AW80" s="102"/>
      <c r="AX80" s="102"/>
      <c r="AY80" s="102"/>
      <c r="AZ80" s="102"/>
      <c r="BA80" s="102"/>
      <c r="BB80" s="102"/>
      <c r="BC80" s="102"/>
      <c r="BD80" s="102"/>
      <c r="BE80" s="102"/>
      <c r="BF80" s="102"/>
      <c r="BG80" s="102">
        <f>IF(ISNUMBER(AR80),AR80,0)+IF(ISNUMBER(AW80),AW80,0)</f>
        <v>0</v>
      </c>
      <c r="BH80" s="102"/>
      <c r="BI80" s="102"/>
      <c r="BJ80" s="102"/>
      <c r="BK80" s="102"/>
      <c r="CA80" s="6" t="s">
        <v>32</v>
      </c>
    </row>
    <row r="83" spans="1:79" ht="14.25" customHeight="1" x14ac:dyDescent="0.2">
      <c r="A83" s="42" t="s">
        <v>120</v>
      </c>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row>
    <row r="84" spans="1:79" ht="14.25" customHeight="1" x14ac:dyDescent="0.2">
      <c r="A84" s="42" t="s">
        <v>240</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row>
    <row r="85" spans="1:79" ht="15" customHeight="1" x14ac:dyDescent="0.2">
      <c r="A85" s="53" t="s">
        <v>226</v>
      </c>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3"/>
      <c r="BR85" s="53"/>
      <c r="BS85" s="53"/>
      <c r="BT85" s="53"/>
      <c r="BU85" s="53"/>
      <c r="BV85" s="53"/>
      <c r="BW85" s="53"/>
      <c r="BX85" s="53"/>
      <c r="BY85" s="53"/>
    </row>
    <row r="86" spans="1:79" ht="23.1" customHeight="1" x14ac:dyDescent="0.2">
      <c r="A86" s="60" t="s">
        <v>6</v>
      </c>
      <c r="B86" s="61"/>
      <c r="C86" s="61"/>
      <c r="D86" s="60" t="s">
        <v>121</v>
      </c>
      <c r="E86" s="61"/>
      <c r="F86" s="61"/>
      <c r="G86" s="61"/>
      <c r="H86" s="61"/>
      <c r="I86" s="61"/>
      <c r="J86" s="61"/>
      <c r="K86" s="61"/>
      <c r="L86" s="61"/>
      <c r="M86" s="61"/>
      <c r="N86" s="61"/>
      <c r="O86" s="61"/>
      <c r="P86" s="61"/>
      <c r="Q86" s="61"/>
      <c r="R86" s="61"/>
      <c r="S86" s="61"/>
      <c r="T86" s="62"/>
      <c r="U86" s="30" t="s">
        <v>227</v>
      </c>
      <c r="V86" s="31"/>
      <c r="W86" s="31"/>
      <c r="X86" s="31"/>
      <c r="Y86" s="31"/>
      <c r="Z86" s="31"/>
      <c r="AA86" s="31"/>
      <c r="AB86" s="31"/>
      <c r="AC86" s="31"/>
      <c r="AD86" s="31"/>
      <c r="AE86" s="31"/>
      <c r="AF86" s="31"/>
      <c r="AG86" s="31"/>
      <c r="AH86" s="31"/>
      <c r="AI86" s="31"/>
      <c r="AJ86" s="31"/>
      <c r="AK86" s="31"/>
      <c r="AL86" s="31"/>
      <c r="AM86" s="32"/>
      <c r="AN86" s="30" t="s">
        <v>230</v>
      </c>
      <c r="AO86" s="31"/>
      <c r="AP86" s="31"/>
      <c r="AQ86" s="31"/>
      <c r="AR86" s="31"/>
      <c r="AS86" s="31"/>
      <c r="AT86" s="31"/>
      <c r="AU86" s="31"/>
      <c r="AV86" s="31"/>
      <c r="AW86" s="31"/>
      <c r="AX86" s="31"/>
      <c r="AY86" s="31"/>
      <c r="AZ86" s="31"/>
      <c r="BA86" s="31"/>
      <c r="BB86" s="31"/>
      <c r="BC86" s="31"/>
      <c r="BD86" s="31"/>
      <c r="BE86" s="31"/>
      <c r="BF86" s="32"/>
      <c r="BG86" s="36" t="s">
        <v>237</v>
      </c>
      <c r="BH86" s="36"/>
      <c r="BI86" s="36"/>
      <c r="BJ86" s="36"/>
      <c r="BK86" s="36"/>
      <c r="BL86" s="36"/>
      <c r="BM86" s="36"/>
      <c r="BN86" s="36"/>
      <c r="BO86" s="36"/>
      <c r="BP86" s="36"/>
      <c r="BQ86" s="36"/>
      <c r="BR86" s="36"/>
      <c r="BS86" s="36"/>
      <c r="BT86" s="36"/>
      <c r="BU86" s="36"/>
      <c r="BV86" s="36"/>
      <c r="BW86" s="36"/>
      <c r="BX86" s="36"/>
      <c r="BY86" s="36"/>
    </row>
    <row r="87" spans="1:79" ht="52.5" customHeight="1" x14ac:dyDescent="0.2">
      <c r="A87" s="63"/>
      <c r="B87" s="64"/>
      <c r="C87" s="64"/>
      <c r="D87" s="63"/>
      <c r="E87" s="64"/>
      <c r="F87" s="64"/>
      <c r="G87" s="64"/>
      <c r="H87" s="64"/>
      <c r="I87" s="64"/>
      <c r="J87" s="64"/>
      <c r="K87" s="64"/>
      <c r="L87" s="64"/>
      <c r="M87" s="64"/>
      <c r="N87" s="64"/>
      <c r="O87" s="64"/>
      <c r="P87" s="64"/>
      <c r="Q87" s="64"/>
      <c r="R87" s="64"/>
      <c r="S87" s="64"/>
      <c r="T87" s="65"/>
      <c r="U87" s="30" t="s">
        <v>4</v>
      </c>
      <c r="V87" s="31"/>
      <c r="W87" s="31"/>
      <c r="X87" s="31"/>
      <c r="Y87" s="32"/>
      <c r="Z87" s="30" t="s">
        <v>3</v>
      </c>
      <c r="AA87" s="31"/>
      <c r="AB87" s="31"/>
      <c r="AC87" s="31"/>
      <c r="AD87" s="32"/>
      <c r="AE87" s="46" t="s">
        <v>116</v>
      </c>
      <c r="AF87" s="47"/>
      <c r="AG87" s="47"/>
      <c r="AH87" s="48"/>
      <c r="AI87" s="30" t="s">
        <v>5</v>
      </c>
      <c r="AJ87" s="31"/>
      <c r="AK87" s="31"/>
      <c r="AL87" s="31"/>
      <c r="AM87" s="32"/>
      <c r="AN87" s="30" t="s">
        <v>4</v>
      </c>
      <c r="AO87" s="31"/>
      <c r="AP87" s="31"/>
      <c r="AQ87" s="31"/>
      <c r="AR87" s="32"/>
      <c r="AS87" s="30" t="s">
        <v>3</v>
      </c>
      <c r="AT87" s="31"/>
      <c r="AU87" s="31"/>
      <c r="AV87" s="31"/>
      <c r="AW87" s="32"/>
      <c r="AX87" s="46" t="s">
        <v>116</v>
      </c>
      <c r="AY87" s="47"/>
      <c r="AZ87" s="47"/>
      <c r="BA87" s="48"/>
      <c r="BB87" s="30" t="s">
        <v>96</v>
      </c>
      <c r="BC87" s="31"/>
      <c r="BD87" s="31"/>
      <c r="BE87" s="31"/>
      <c r="BF87" s="32"/>
      <c r="BG87" s="30" t="s">
        <v>4</v>
      </c>
      <c r="BH87" s="31"/>
      <c r="BI87" s="31"/>
      <c r="BJ87" s="31"/>
      <c r="BK87" s="32"/>
      <c r="BL87" s="36" t="s">
        <v>3</v>
      </c>
      <c r="BM87" s="36"/>
      <c r="BN87" s="36"/>
      <c r="BO87" s="36"/>
      <c r="BP87" s="36"/>
      <c r="BQ87" s="49" t="s">
        <v>116</v>
      </c>
      <c r="BR87" s="49"/>
      <c r="BS87" s="49"/>
      <c r="BT87" s="49"/>
      <c r="BU87" s="30" t="s">
        <v>97</v>
      </c>
      <c r="BV87" s="31"/>
      <c r="BW87" s="31"/>
      <c r="BX87" s="31"/>
      <c r="BY87" s="32"/>
    </row>
    <row r="88" spans="1:79" ht="15" customHeight="1" x14ac:dyDescent="0.2">
      <c r="A88" s="30">
        <v>1</v>
      </c>
      <c r="B88" s="31"/>
      <c r="C88" s="31"/>
      <c r="D88" s="30">
        <v>2</v>
      </c>
      <c r="E88" s="31"/>
      <c r="F88" s="31"/>
      <c r="G88" s="31"/>
      <c r="H88" s="31"/>
      <c r="I88" s="31"/>
      <c r="J88" s="31"/>
      <c r="K88" s="31"/>
      <c r="L88" s="31"/>
      <c r="M88" s="31"/>
      <c r="N88" s="31"/>
      <c r="O88" s="31"/>
      <c r="P88" s="31"/>
      <c r="Q88" s="31"/>
      <c r="R88" s="31"/>
      <c r="S88" s="31"/>
      <c r="T88" s="32"/>
      <c r="U88" s="30">
        <v>3</v>
      </c>
      <c r="V88" s="31"/>
      <c r="W88" s="31"/>
      <c r="X88" s="31"/>
      <c r="Y88" s="32"/>
      <c r="Z88" s="30">
        <v>4</v>
      </c>
      <c r="AA88" s="31"/>
      <c r="AB88" s="31"/>
      <c r="AC88" s="31"/>
      <c r="AD88" s="32"/>
      <c r="AE88" s="30">
        <v>5</v>
      </c>
      <c r="AF88" s="31"/>
      <c r="AG88" s="31"/>
      <c r="AH88" s="32"/>
      <c r="AI88" s="30">
        <v>6</v>
      </c>
      <c r="AJ88" s="31"/>
      <c r="AK88" s="31"/>
      <c r="AL88" s="31"/>
      <c r="AM88" s="32"/>
      <c r="AN88" s="30">
        <v>7</v>
      </c>
      <c r="AO88" s="31"/>
      <c r="AP88" s="31"/>
      <c r="AQ88" s="31"/>
      <c r="AR88" s="32"/>
      <c r="AS88" s="30">
        <v>8</v>
      </c>
      <c r="AT88" s="31"/>
      <c r="AU88" s="31"/>
      <c r="AV88" s="31"/>
      <c r="AW88" s="32"/>
      <c r="AX88" s="36">
        <v>9</v>
      </c>
      <c r="AY88" s="36"/>
      <c r="AZ88" s="36"/>
      <c r="BA88" s="36"/>
      <c r="BB88" s="30">
        <v>10</v>
      </c>
      <c r="BC88" s="31"/>
      <c r="BD88" s="31"/>
      <c r="BE88" s="31"/>
      <c r="BF88" s="32"/>
      <c r="BG88" s="30">
        <v>11</v>
      </c>
      <c r="BH88" s="31"/>
      <c r="BI88" s="31"/>
      <c r="BJ88" s="31"/>
      <c r="BK88" s="32"/>
      <c r="BL88" s="36">
        <v>12</v>
      </c>
      <c r="BM88" s="36"/>
      <c r="BN88" s="36"/>
      <c r="BO88" s="36"/>
      <c r="BP88" s="36"/>
      <c r="BQ88" s="30">
        <v>13</v>
      </c>
      <c r="BR88" s="31"/>
      <c r="BS88" s="31"/>
      <c r="BT88" s="32"/>
      <c r="BU88" s="30">
        <v>14</v>
      </c>
      <c r="BV88" s="31"/>
      <c r="BW88" s="31"/>
      <c r="BX88" s="31"/>
      <c r="BY88" s="32"/>
    </row>
    <row r="89" spans="1:79" s="1" customFormat="1" ht="14.25" hidden="1" customHeight="1" x14ac:dyDescent="0.2">
      <c r="A89" s="33" t="s">
        <v>69</v>
      </c>
      <c r="B89" s="34"/>
      <c r="C89" s="34"/>
      <c r="D89" s="33" t="s">
        <v>57</v>
      </c>
      <c r="E89" s="34"/>
      <c r="F89" s="34"/>
      <c r="G89" s="34"/>
      <c r="H89" s="34"/>
      <c r="I89" s="34"/>
      <c r="J89" s="34"/>
      <c r="K89" s="34"/>
      <c r="L89" s="34"/>
      <c r="M89" s="34"/>
      <c r="N89" s="34"/>
      <c r="O89" s="34"/>
      <c r="P89" s="34"/>
      <c r="Q89" s="34"/>
      <c r="R89" s="34"/>
      <c r="S89" s="34"/>
      <c r="T89" s="35"/>
      <c r="U89" s="38" t="s">
        <v>65</v>
      </c>
      <c r="V89" s="38"/>
      <c r="W89" s="38"/>
      <c r="X89" s="38"/>
      <c r="Y89" s="38"/>
      <c r="Z89" s="38" t="s">
        <v>66</v>
      </c>
      <c r="AA89" s="38"/>
      <c r="AB89" s="38"/>
      <c r="AC89" s="38"/>
      <c r="AD89" s="38"/>
      <c r="AE89" s="38" t="s">
        <v>91</v>
      </c>
      <c r="AF89" s="38"/>
      <c r="AG89" s="38"/>
      <c r="AH89" s="38"/>
      <c r="AI89" s="44" t="s">
        <v>170</v>
      </c>
      <c r="AJ89" s="44"/>
      <c r="AK89" s="44"/>
      <c r="AL89" s="44"/>
      <c r="AM89" s="44"/>
      <c r="AN89" s="38" t="s">
        <v>67</v>
      </c>
      <c r="AO89" s="38"/>
      <c r="AP89" s="38"/>
      <c r="AQ89" s="38"/>
      <c r="AR89" s="38"/>
      <c r="AS89" s="38" t="s">
        <v>68</v>
      </c>
      <c r="AT89" s="38"/>
      <c r="AU89" s="38"/>
      <c r="AV89" s="38"/>
      <c r="AW89" s="38"/>
      <c r="AX89" s="38" t="s">
        <v>92</v>
      </c>
      <c r="AY89" s="38"/>
      <c r="AZ89" s="38"/>
      <c r="BA89" s="38"/>
      <c r="BB89" s="44" t="s">
        <v>170</v>
      </c>
      <c r="BC89" s="44"/>
      <c r="BD89" s="44"/>
      <c r="BE89" s="44"/>
      <c r="BF89" s="44"/>
      <c r="BG89" s="38" t="s">
        <v>58</v>
      </c>
      <c r="BH89" s="38"/>
      <c r="BI89" s="38"/>
      <c r="BJ89" s="38"/>
      <c r="BK89" s="38"/>
      <c r="BL89" s="38" t="s">
        <v>59</v>
      </c>
      <c r="BM89" s="38"/>
      <c r="BN89" s="38"/>
      <c r="BO89" s="38"/>
      <c r="BP89" s="38"/>
      <c r="BQ89" s="38" t="s">
        <v>93</v>
      </c>
      <c r="BR89" s="38"/>
      <c r="BS89" s="38"/>
      <c r="BT89" s="38"/>
      <c r="BU89" s="44" t="s">
        <v>170</v>
      </c>
      <c r="BV89" s="44"/>
      <c r="BW89" s="44"/>
      <c r="BX89" s="44"/>
      <c r="BY89" s="44"/>
      <c r="CA89" t="s">
        <v>33</v>
      </c>
    </row>
    <row r="90" spans="1:79" s="98" customFormat="1" ht="12.75" customHeight="1" x14ac:dyDescent="0.2">
      <c r="A90" s="88">
        <v>1</v>
      </c>
      <c r="B90" s="89"/>
      <c r="C90" s="89"/>
      <c r="D90" s="91" t="s">
        <v>177</v>
      </c>
      <c r="E90" s="92"/>
      <c r="F90" s="92"/>
      <c r="G90" s="92"/>
      <c r="H90" s="92"/>
      <c r="I90" s="92"/>
      <c r="J90" s="92"/>
      <c r="K90" s="92"/>
      <c r="L90" s="92"/>
      <c r="M90" s="92"/>
      <c r="N90" s="92"/>
      <c r="O90" s="92"/>
      <c r="P90" s="92"/>
      <c r="Q90" s="92"/>
      <c r="R90" s="92"/>
      <c r="S90" s="92"/>
      <c r="T90" s="93"/>
      <c r="U90" s="95">
        <v>0</v>
      </c>
      <c r="V90" s="96"/>
      <c r="W90" s="96"/>
      <c r="X90" s="96"/>
      <c r="Y90" s="97"/>
      <c r="Z90" s="95">
        <v>0</v>
      </c>
      <c r="AA90" s="96"/>
      <c r="AB90" s="96"/>
      <c r="AC90" s="96"/>
      <c r="AD90" s="97"/>
      <c r="AE90" s="95">
        <v>0</v>
      </c>
      <c r="AF90" s="96"/>
      <c r="AG90" s="96"/>
      <c r="AH90" s="97"/>
      <c r="AI90" s="95">
        <f>IF(ISNUMBER(U90),U90,0)+IF(ISNUMBER(Z90),Z90,0)</f>
        <v>0</v>
      </c>
      <c r="AJ90" s="96"/>
      <c r="AK90" s="96"/>
      <c r="AL90" s="96"/>
      <c r="AM90" s="97"/>
      <c r="AN90" s="95">
        <v>5600000</v>
      </c>
      <c r="AO90" s="96"/>
      <c r="AP90" s="96"/>
      <c r="AQ90" s="96"/>
      <c r="AR90" s="97"/>
      <c r="AS90" s="95">
        <v>0</v>
      </c>
      <c r="AT90" s="96"/>
      <c r="AU90" s="96"/>
      <c r="AV90" s="96"/>
      <c r="AW90" s="97"/>
      <c r="AX90" s="95">
        <v>0</v>
      </c>
      <c r="AY90" s="96"/>
      <c r="AZ90" s="96"/>
      <c r="BA90" s="97"/>
      <c r="BB90" s="95">
        <f>IF(ISNUMBER(AN90),AN90,0)+IF(ISNUMBER(AS90),AS90,0)</f>
        <v>5600000</v>
      </c>
      <c r="BC90" s="96"/>
      <c r="BD90" s="96"/>
      <c r="BE90" s="96"/>
      <c r="BF90" s="97"/>
      <c r="BG90" s="95">
        <v>5200000</v>
      </c>
      <c r="BH90" s="96"/>
      <c r="BI90" s="96"/>
      <c r="BJ90" s="96"/>
      <c r="BK90" s="97"/>
      <c r="BL90" s="95">
        <v>0</v>
      </c>
      <c r="BM90" s="96"/>
      <c r="BN90" s="96"/>
      <c r="BO90" s="96"/>
      <c r="BP90" s="97"/>
      <c r="BQ90" s="95">
        <v>0</v>
      </c>
      <c r="BR90" s="96"/>
      <c r="BS90" s="96"/>
      <c r="BT90" s="97"/>
      <c r="BU90" s="95">
        <f>IF(ISNUMBER(BG90),BG90,0)+IF(ISNUMBER(BL90),BL90,0)</f>
        <v>5200000</v>
      </c>
      <c r="BV90" s="96"/>
      <c r="BW90" s="96"/>
      <c r="BX90" s="96"/>
      <c r="BY90" s="97"/>
      <c r="CA90" s="98" t="s">
        <v>34</v>
      </c>
    </row>
    <row r="91" spans="1:79" s="98" customFormat="1" ht="25.5" customHeight="1" x14ac:dyDescent="0.2">
      <c r="A91" s="88">
        <v>2</v>
      </c>
      <c r="B91" s="89"/>
      <c r="C91" s="89"/>
      <c r="D91" s="91" t="s">
        <v>178</v>
      </c>
      <c r="E91" s="92"/>
      <c r="F91" s="92"/>
      <c r="G91" s="92"/>
      <c r="H91" s="92"/>
      <c r="I91" s="92"/>
      <c r="J91" s="92"/>
      <c r="K91" s="92"/>
      <c r="L91" s="92"/>
      <c r="M91" s="92"/>
      <c r="N91" s="92"/>
      <c r="O91" s="92"/>
      <c r="P91" s="92"/>
      <c r="Q91" s="92"/>
      <c r="R91" s="92"/>
      <c r="S91" s="92"/>
      <c r="T91" s="93"/>
      <c r="U91" s="95">
        <v>7200</v>
      </c>
      <c r="V91" s="96"/>
      <c r="W91" s="96"/>
      <c r="X91" s="96"/>
      <c r="Y91" s="97"/>
      <c r="Z91" s="95">
        <v>0</v>
      </c>
      <c r="AA91" s="96"/>
      <c r="AB91" s="96"/>
      <c r="AC91" s="96"/>
      <c r="AD91" s="97"/>
      <c r="AE91" s="95">
        <v>0</v>
      </c>
      <c r="AF91" s="96"/>
      <c r="AG91" s="96"/>
      <c r="AH91" s="97"/>
      <c r="AI91" s="95">
        <f>IF(ISNUMBER(U91),U91,0)+IF(ISNUMBER(Z91),Z91,0)</f>
        <v>7200</v>
      </c>
      <c r="AJ91" s="96"/>
      <c r="AK91" s="96"/>
      <c r="AL91" s="96"/>
      <c r="AM91" s="97"/>
      <c r="AN91" s="95">
        <v>8640</v>
      </c>
      <c r="AO91" s="96"/>
      <c r="AP91" s="96"/>
      <c r="AQ91" s="96"/>
      <c r="AR91" s="97"/>
      <c r="AS91" s="95">
        <v>0</v>
      </c>
      <c r="AT91" s="96"/>
      <c r="AU91" s="96"/>
      <c r="AV91" s="96"/>
      <c r="AW91" s="97"/>
      <c r="AX91" s="95">
        <v>0</v>
      </c>
      <c r="AY91" s="96"/>
      <c r="AZ91" s="96"/>
      <c r="BA91" s="97"/>
      <c r="BB91" s="95">
        <f>IF(ISNUMBER(AN91),AN91,0)+IF(ISNUMBER(AS91),AS91,0)</f>
        <v>8640</v>
      </c>
      <c r="BC91" s="96"/>
      <c r="BD91" s="96"/>
      <c r="BE91" s="96"/>
      <c r="BF91" s="97"/>
      <c r="BG91" s="95">
        <v>10368</v>
      </c>
      <c r="BH91" s="96"/>
      <c r="BI91" s="96"/>
      <c r="BJ91" s="96"/>
      <c r="BK91" s="97"/>
      <c r="BL91" s="95">
        <v>0</v>
      </c>
      <c r="BM91" s="96"/>
      <c r="BN91" s="96"/>
      <c r="BO91" s="96"/>
      <c r="BP91" s="97"/>
      <c r="BQ91" s="95">
        <v>0</v>
      </c>
      <c r="BR91" s="96"/>
      <c r="BS91" s="96"/>
      <c r="BT91" s="97"/>
      <c r="BU91" s="95">
        <f>IF(ISNUMBER(BG91),BG91,0)+IF(ISNUMBER(BL91),BL91,0)</f>
        <v>10368</v>
      </c>
      <c r="BV91" s="96"/>
      <c r="BW91" s="96"/>
      <c r="BX91" s="96"/>
      <c r="BY91" s="97"/>
    </row>
    <row r="92" spans="1:79" s="98" customFormat="1" ht="12.75" customHeight="1" x14ac:dyDescent="0.2">
      <c r="A92" s="88">
        <v>3</v>
      </c>
      <c r="B92" s="89"/>
      <c r="C92" s="89"/>
      <c r="D92" s="91" t="s">
        <v>179</v>
      </c>
      <c r="E92" s="92"/>
      <c r="F92" s="92"/>
      <c r="G92" s="92"/>
      <c r="H92" s="92"/>
      <c r="I92" s="92"/>
      <c r="J92" s="92"/>
      <c r="K92" s="92"/>
      <c r="L92" s="92"/>
      <c r="M92" s="92"/>
      <c r="N92" s="92"/>
      <c r="O92" s="92"/>
      <c r="P92" s="92"/>
      <c r="Q92" s="92"/>
      <c r="R92" s="92"/>
      <c r="S92" s="92"/>
      <c r="T92" s="93"/>
      <c r="U92" s="95">
        <v>10000</v>
      </c>
      <c r="V92" s="96"/>
      <c r="W92" s="96"/>
      <c r="X92" s="96"/>
      <c r="Y92" s="97"/>
      <c r="Z92" s="95">
        <v>0</v>
      </c>
      <c r="AA92" s="96"/>
      <c r="AB92" s="96"/>
      <c r="AC92" s="96"/>
      <c r="AD92" s="97"/>
      <c r="AE92" s="95">
        <v>0</v>
      </c>
      <c r="AF92" s="96"/>
      <c r="AG92" s="96"/>
      <c r="AH92" s="97"/>
      <c r="AI92" s="95">
        <f>IF(ISNUMBER(U92),U92,0)+IF(ISNUMBER(Z92),Z92,0)</f>
        <v>10000</v>
      </c>
      <c r="AJ92" s="96"/>
      <c r="AK92" s="96"/>
      <c r="AL92" s="96"/>
      <c r="AM92" s="97"/>
      <c r="AN92" s="95">
        <v>34070</v>
      </c>
      <c r="AO92" s="96"/>
      <c r="AP92" s="96"/>
      <c r="AQ92" s="96"/>
      <c r="AR92" s="97"/>
      <c r="AS92" s="95">
        <v>0</v>
      </c>
      <c r="AT92" s="96"/>
      <c r="AU92" s="96"/>
      <c r="AV92" s="96"/>
      <c r="AW92" s="97"/>
      <c r="AX92" s="95">
        <v>0</v>
      </c>
      <c r="AY92" s="96"/>
      <c r="AZ92" s="96"/>
      <c r="BA92" s="97"/>
      <c r="BB92" s="95">
        <f>IF(ISNUMBER(AN92),AN92,0)+IF(ISNUMBER(AS92),AS92,0)</f>
        <v>34070</v>
      </c>
      <c r="BC92" s="96"/>
      <c r="BD92" s="96"/>
      <c r="BE92" s="96"/>
      <c r="BF92" s="97"/>
      <c r="BG92" s="95">
        <v>49550</v>
      </c>
      <c r="BH92" s="96"/>
      <c r="BI92" s="96"/>
      <c r="BJ92" s="96"/>
      <c r="BK92" s="97"/>
      <c r="BL92" s="95">
        <v>0</v>
      </c>
      <c r="BM92" s="96"/>
      <c r="BN92" s="96"/>
      <c r="BO92" s="96"/>
      <c r="BP92" s="97"/>
      <c r="BQ92" s="95">
        <v>0</v>
      </c>
      <c r="BR92" s="96"/>
      <c r="BS92" s="96"/>
      <c r="BT92" s="97"/>
      <c r="BU92" s="95">
        <f>IF(ISNUMBER(BG92),BG92,0)+IF(ISNUMBER(BL92),BL92,0)</f>
        <v>49550</v>
      </c>
      <c r="BV92" s="96"/>
      <c r="BW92" s="96"/>
      <c r="BX92" s="96"/>
      <c r="BY92" s="97"/>
    </row>
    <row r="93" spans="1:79" s="6" customFormat="1" ht="12.75" customHeight="1" x14ac:dyDescent="0.2">
      <c r="A93" s="86"/>
      <c r="B93" s="84"/>
      <c r="C93" s="84"/>
      <c r="D93" s="99" t="s">
        <v>147</v>
      </c>
      <c r="E93" s="100"/>
      <c r="F93" s="100"/>
      <c r="G93" s="100"/>
      <c r="H93" s="100"/>
      <c r="I93" s="100"/>
      <c r="J93" s="100"/>
      <c r="K93" s="100"/>
      <c r="L93" s="100"/>
      <c r="M93" s="100"/>
      <c r="N93" s="100"/>
      <c r="O93" s="100"/>
      <c r="P93" s="100"/>
      <c r="Q93" s="100"/>
      <c r="R93" s="100"/>
      <c r="S93" s="100"/>
      <c r="T93" s="101"/>
      <c r="U93" s="103">
        <v>17200</v>
      </c>
      <c r="V93" s="104"/>
      <c r="W93" s="104"/>
      <c r="X93" s="104"/>
      <c r="Y93" s="105"/>
      <c r="Z93" s="103">
        <v>0</v>
      </c>
      <c r="AA93" s="104"/>
      <c r="AB93" s="104"/>
      <c r="AC93" s="104"/>
      <c r="AD93" s="105"/>
      <c r="AE93" s="103">
        <v>0</v>
      </c>
      <c r="AF93" s="104"/>
      <c r="AG93" s="104"/>
      <c r="AH93" s="105"/>
      <c r="AI93" s="103">
        <f>IF(ISNUMBER(U93),U93,0)+IF(ISNUMBER(Z93),Z93,0)</f>
        <v>17200</v>
      </c>
      <c r="AJ93" s="104"/>
      <c r="AK93" s="104"/>
      <c r="AL93" s="104"/>
      <c r="AM93" s="105"/>
      <c r="AN93" s="103">
        <v>5642710</v>
      </c>
      <c r="AO93" s="104"/>
      <c r="AP93" s="104"/>
      <c r="AQ93" s="104"/>
      <c r="AR93" s="105"/>
      <c r="AS93" s="103">
        <v>0</v>
      </c>
      <c r="AT93" s="104"/>
      <c r="AU93" s="104"/>
      <c r="AV93" s="104"/>
      <c r="AW93" s="105"/>
      <c r="AX93" s="103">
        <v>0</v>
      </c>
      <c r="AY93" s="104"/>
      <c r="AZ93" s="104"/>
      <c r="BA93" s="105"/>
      <c r="BB93" s="103">
        <f>IF(ISNUMBER(AN93),AN93,0)+IF(ISNUMBER(AS93),AS93,0)</f>
        <v>5642710</v>
      </c>
      <c r="BC93" s="104"/>
      <c r="BD93" s="104"/>
      <c r="BE93" s="104"/>
      <c r="BF93" s="105"/>
      <c r="BG93" s="103">
        <v>5259918</v>
      </c>
      <c r="BH93" s="104"/>
      <c r="BI93" s="104"/>
      <c r="BJ93" s="104"/>
      <c r="BK93" s="105"/>
      <c r="BL93" s="103">
        <v>0</v>
      </c>
      <c r="BM93" s="104"/>
      <c r="BN93" s="104"/>
      <c r="BO93" s="104"/>
      <c r="BP93" s="105"/>
      <c r="BQ93" s="103">
        <v>0</v>
      </c>
      <c r="BR93" s="104"/>
      <c r="BS93" s="104"/>
      <c r="BT93" s="105"/>
      <c r="BU93" s="103">
        <f>IF(ISNUMBER(BG93),BG93,0)+IF(ISNUMBER(BL93),BL93,0)</f>
        <v>5259918</v>
      </c>
      <c r="BV93" s="104"/>
      <c r="BW93" s="104"/>
      <c r="BX93" s="104"/>
      <c r="BY93" s="105"/>
    </row>
    <row r="95" spans="1:79" ht="14.25" customHeight="1" x14ac:dyDescent="0.2">
      <c r="A95" s="42" t="s">
        <v>256</v>
      </c>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row>
    <row r="96" spans="1:79" ht="15" customHeight="1" x14ac:dyDescent="0.2">
      <c r="A96" s="45" t="s">
        <v>226</v>
      </c>
      <c r="B96" s="45"/>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c r="AT96" s="45"/>
      <c r="AU96" s="45"/>
      <c r="AV96" s="45"/>
      <c r="AW96" s="45"/>
      <c r="AX96" s="45"/>
      <c r="AY96" s="45"/>
      <c r="AZ96" s="45"/>
      <c r="BA96" s="45"/>
      <c r="BB96" s="45"/>
      <c r="BC96" s="45"/>
      <c r="BD96" s="45"/>
      <c r="BE96" s="45"/>
      <c r="BF96" s="45"/>
      <c r="BG96" s="45"/>
      <c r="BH96" s="45"/>
    </row>
    <row r="97" spans="1:79" ht="23.1" customHeight="1" x14ac:dyDescent="0.2">
      <c r="A97" s="60" t="s">
        <v>6</v>
      </c>
      <c r="B97" s="61"/>
      <c r="C97" s="61"/>
      <c r="D97" s="60" t="s">
        <v>121</v>
      </c>
      <c r="E97" s="61"/>
      <c r="F97" s="61"/>
      <c r="G97" s="61"/>
      <c r="H97" s="61"/>
      <c r="I97" s="61"/>
      <c r="J97" s="61"/>
      <c r="K97" s="61"/>
      <c r="L97" s="61"/>
      <c r="M97" s="61"/>
      <c r="N97" s="61"/>
      <c r="O97" s="61"/>
      <c r="P97" s="61"/>
      <c r="Q97" s="61"/>
      <c r="R97" s="61"/>
      <c r="S97" s="61"/>
      <c r="T97" s="62"/>
      <c r="U97" s="36" t="s">
        <v>248</v>
      </c>
      <c r="V97" s="36"/>
      <c r="W97" s="36"/>
      <c r="X97" s="36"/>
      <c r="Y97" s="36"/>
      <c r="Z97" s="36"/>
      <c r="AA97" s="36"/>
      <c r="AB97" s="36"/>
      <c r="AC97" s="36"/>
      <c r="AD97" s="36"/>
      <c r="AE97" s="36"/>
      <c r="AF97" s="36"/>
      <c r="AG97" s="36"/>
      <c r="AH97" s="36"/>
      <c r="AI97" s="36"/>
      <c r="AJ97" s="36"/>
      <c r="AK97" s="36"/>
      <c r="AL97" s="36"/>
      <c r="AM97" s="36"/>
      <c r="AN97" s="36"/>
      <c r="AO97" s="36" t="s">
        <v>253</v>
      </c>
      <c r="AP97" s="36"/>
      <c r="AQ97" s="36"/>
      <c r="AR97" s="36"/>
      <c r="AS97" s="36"/>
      <c r="AT97" s="36"/>
      <c r="AU97" s="36"/>
      <c r="AV97" s="36"/>
      <c r="AW97" s="36"/>
      <c r="AX97" s="36"/>
      <c r="AY97" s="36"/>
      <c r="AZ97" s="36"/>
      <c r="BA97" s="36"/>
      <c r="BB97" s="36"/>
      <c r="BC97" s="36"/>
      <c r="BD97" s="36"/>
      <c r="BE97" s="36"/>
      <c r="BF97" s="36"/>
      <c r="BG97" s="36"/>
      <c r="BH97" s="36"/>
    </row>
    <row r="98" spans="1:79" ht="54" customHeight="1" x14ac:dyDescent="0.2">
      <c r="A98" s="63"/>
      <c r="B98" s="64"/>
      <c r="C98" s="64"/>
      <c r="D98" s="63"/>
      <c r="E98" s="64"/>
      <c r="F98" s="64"/>
      <c r="G98" s="64"/>
      <c r="H98" s="64"/>
      <c r="I98" s="64"/>
      <c r="J98" s="64"/>
      <c r="K98" s="64"/>
      <c r="L98" s="64"/>
      <c r="M98" s="64"/>
      <c r="N98" s="64"/>
      <c r="O98" s="64"/>
      <c r="P98" s="64"/>
      <c r="Q98" s="64"/>
      <c r="R98" s="64"/>
      <c r="S98" s="64"/>
      <c r="T98" s="65"/>
      <c r="U98" s="30" t="s">
        <v>4</v>
      </c>
      <c r="V98" s="31"/>
      <c r="W98" s="31"/>
      <c r="X98" s="31"/>
      <c r="Y98" s="32"/>
      <c r="Z98" s="30" t="s">
        <v>3</v>
      </c>
      <c r="AA98" s="31"/>
      <c r="AB98" s="31"/>
      <c r="AC98" s="31"/>
      <c r="AD98" s="32"/>
      <c r="AE98" s="46" t="s">
        <v>116</v>
      </c>
      <c r="AF98" s="47"/>
      <c r="AG98" s="47"/>
      <c r="AH98" s="47"/>
      <c r="AI98" s="48"/>
      <c r="AJ98" s="30" t="s">
        <v>5</v>
      </c>
      <c r="AK98" s="31"/>
      <c r="AL98" s="31"/>
      <c r="AM98" s="31"/>
      <c r="AN98" s="32"/>
      <c r="AO98" s="30" t="s">
        <v>4</v>
      </c>
      <c r="AP98" s="31"/>
      <c r="AQ98" s="31"/>
      <c r="AR98" s="31"/>
      <c r="AS98" s="32"/>
      <c r="AT98" s="30" t="s">
        <v>3</v>
      </c>
      <c r="AU98" s="31"/>
      <c r="AV98" s="31"/>
      <c r="AW98" s="31"/>
      <c r="AX98" s="32"/>
      <c r="AY98" s="46" t="s">
        <v>116</v>
      </c>
      <c r="AZ98" s="47"/>
      <c r="BA98" s="47"/>
      <c r="BB98" s="47"/>
      <c r="BC98" s="48"/>
      <c r="BD98" s="36" t="s">
        <v>96</v>
      </c>
      <c r="BE98" s="36"/>
      <c r="BF98" s="36"/>
      <c r="BG98" s="36"/>
      <c r="BH98" s="36"/>
    </row>
    <row r="99" spans="1:79" ht="15" customHeight="1" x14ac:dyDescent="0.2">
      <c r="A99" s="30" t="s">
        <v>169</v>
      </c>
      <c r="B99" s="31"/>
      <c r="C99" s="31"/>
      <c r="D99" s="30">
        <v>2</v>
      </c>
      <c r="E99" s="31"/>
      <c r="F99" s="31"/>
      <c r="G99" s="31"/>
      <c r="H99" s="31"/>
      <c r="I99" s="31"/>
      <c r="J99" s="31"/>
      <c r="K99" s="31"/>
      <c r="L99" s="31"/>
      <c r="M99" s="31"/>
      <c r="N99" s="31"/>
      <c r="O99" s="31"/>
      <c r="P99" s="31"/>
      <c r="Q99" s="31"/>
      <c r="R99" s="31"/>
      <c r="S99" s="31"/>
      <c r="T99" s="32"/>
      <c r="U99" s="30">
        <v>3</v>
      </c>
      <c r="V99" s="31"/>
      <c r="W99" s="31"/>
      <c r="X99" s="31"/>
      <c r="Y99" s="32"/>
      <c r="Z99" s="30">
        <v>4</v>
      </c>
      <c r="AA99" s="31"/>
      <c r="AB99" s="31"/>
      <c r="AC99" s="31"/>
      <c r="AD99" s="32"/>
      <c r="AE99" s="30">
        <v>5</v>
      </c>
      <c r="AF99" s="31"/>
      <c r="AG99" s="31"/>
      <c r="AH99" s="31"/>
      <c r="AI99" s="32"/>
      <c r="AJ99" s="30">
        <v>6</v>
      </c>
      <c r="AK99" s="31"/>
      <c r="AL99" s="31"/>
      <c r="AM99" s="31"/>
      <c r="AN99" s="32"/>
      <c r="AO99" s="30">
        <v>7</v>
      </c>
      <c r="AP99" s="31"/>
      <c r="AQ99" s="31"/>
      <c r="AR99" s="31"/>
      <c r="AS99" s="32"/>
      <c r="AT99" s="30">
        <v>8</v>
      </c>
      <c r="AU99" s="31"/>
      <c r="AV99" s="31"/>
      <c r="AW99" s="31"/>
      <c r="AX99" s="32"/>
      <c r="AY99" s="30">
        <v>9</v>
      </c>
      <c r="AZ99" s="31"/>
      <c r="BA99" s="31"/>
      <c r="BB99" s="31"/>
      <c r="BC99" s="32"/>
      <c r="BD99" s="30">
        <v>10</v>
      </c>
      <c r="BE99" s="31"/>
      <c r="BF99" s="31"/>
      <c r="BG99" s="31"/>
      <c r="BH99" s="32"/>
    </row>
    <row r="100" spans="1:79" s="1" customFormat="1" ht="12.75" hidden="1" customHeight="1" x14ac:dyDescent="0.2">
      <c r="A100" s="33" t="s">
        <v>69</v>
      </c>
      <c r="B100" s="34"/>
      <c r="C100" s="34"/>
      <c r="D100" s="33" t="s">
        <v>57</v>
      </c>
      <c r="E100" s="34"/>
      <c r="F100" s="34"/>
      <c r="G100" s="34"/>
      <c r="H100" s="34"/>
      <c r="I100" s="34"/>
      <c r="J100" s="34"/>
      <c r="K100" s="34"/>
      <c r="L100" s="34"/>
      <c r="M100" s="34"/>
      <c r="N100" s="34"/>
      <c r="O100" s="34"/>
      <c r="P100" s="34"/>
      <c r="Q100" s="34"/>
      <c r="R100" s="34"/>
      <c r="S100" s="34"/>
      <c r="T100" s="35"/>
      <c r="U100" s="33" t="s">
        <v>60</v>
      </c>
      <c r="V100" s="34"/>
      <c r="W100" s="34"/>
      <c r="X100" s="34"/>
      <c r="Y100" s="35"/>
      <c r="Z100" s="33" t="s">
        <v>61</v>
      </c>
      <c r="AA100" s="34"/>
      <c r="AB100" s="34"/>
      <c r="AC100" s="34"/>
      <c r="AD100" s="35"/>
      <c r="AE100" s="33" t="s">
        <v>94</v>
      </c>
      <c r="AF100" s="34"/>
      <c r="AG100" s="34"/>
      <c r="AH100" s="34"/>
      <c r="AI100" s="35"/>
      <c r="AJ100" s="50" t="s">
        <v>171</v>
      </c>
      <c r="AK100" s="51"/>
      <c r="AL100" s="51"/>
      <c r="AM100" s="51"/>
      <c r="AN100" s="52"/>
      <c r="AO100" s="33" t="s">
        <v>62</v>
      </c>
      <c r="AP100" s="34"/>
      <c r="AQ100" s="34"/>
      <c r="AR100" s="34"/>
      <c r="AS100" s="35"/>
      <c r="AT100" s="33" t="s">
        <v>63</v>
      </c>
      <c r="AU100" s="34"/>
      <c r="AV100" s="34"/>
      <c r="AW100" s="34"/>
      <c r="AX100" s="35"/>
      <c r="AY100" s="33" t="s">
        <v>95</v>
      </c>
      <c r="AZ100" s="34"/>
      <c r="BA100" s="34"/>
      <c r="BB100" s="34"/>
      <c r="BC100" s="35"/>
      <c r="BD100" s="44" t="s">
        <v>171</v>
      </c>
      <c r="BE100" s="44"/>
      <c r="BF100" s="44"/>
      <c r="BG100" s="44"/>
      <c r="BH100" s="44"/>
      <c r="CA100" s="1" t="s">
        <v>35</v>
      </c>
    </row>
    <row r="101" spans="1:79" s="98" customFormat="1" ht="12.75" customHeight="1" x14ac:dyDescent="0.2">
      <c r="A101" s="88">
        <v>1</v>
      </c>
      <c r="B101" s="89"/>
      <c r="C101" s="89"/>
      <c r="D101" s="91" t="s">
        <v>177</v>
      </c>
      <c r="E101" s="92"/>
      <c r="F101" s="92"/>
      <c r="G101" s="92"/>
      <c r="H101" s="92"/>
      <c r="I101" s="92"/>
      <c r="J101" s="92"/>
      <c r="K101" s="92"/>
      <c r="L101" s="92"/>
      <c r="M101" s="92"/>
      <c r="N101" s="92"/>
      <c r="O101" s="92"/>
      <c r="P101" s="92"/>
      <c r="Q101" s="92"/>
      <c r="R101" s="92"/>
      <c r="S101" s="92"/>
      <c r="T101" s="93"/>
      <c r="U101" s="95">
        <v>5616000</v>
      </c>
      <c r="V101" s="96"/>
      <c r="W101" s="96"/>
      <c r="X101" s="96"/>
      <c r="Y101" s="97"/>
      <c r="Z101" s="95">
        <v>0</v>
      </c>
      <c r="AA101" s="96"/>
      <c r="AB101" s="96"/>
      <c r="AC101" s="96"/>
      <c r="AD101" s="97"/>
      <c r="AE101" s="94">
        <v>0</v>
      </c>
      <c r="AF101" s="94"/>
      <c r="AG101" s="94"/>
      <c r="AH101" s="94"/>
      <c r="AI101" s="94"/>
      <c r="AJ101" s="109">
        <f>IF(ISNUMBER(U101),U101,0)+IF(ISNUMBER(Z101),Z101,0)</f>
        <v>5616000</v>
      </c>
      <c r="AK101" s="109"/>
      <c r="AL101" s="109"/>
      <c r="AM101" s="109"/>
      <c r="AN101" s="109"/>
      <c r="AO101" s="94">
        <v>5958576</v>
      </c>
      <c r="AP101" s="94"/>
      <c r="AQ101" s="94"/>
      <c r="AR101" s="94"/>
      <c r="AS101" s="94"/>
      <c r="AT101" s="109">
        <v>0</v>
      </c>
      <c r="AU101" s="109"/>
      <c r="AV101" s="109"/>
      <c r="AW101" s="109"/>
      <c r="AX101" s="109"/>
      <c r="AY101" s="94">
        <v>0</v>
      </c>
      <c r="AZ101" s="94"/>
      <c r="BA101" s="94"/>
      <c r="BB101" s="94"/>
      <c r="BC101" s="94"/>
      <c r="BD101" s="109">
        <f>IF(ISNUMBER(AO101),AO101,0)+IF(ISNUMBER(AT101),AT101,0)</f>
        <v>5958576</v>
      </c>
      <c r="BE101" s="109"/>
      <c r="BF101" s="109"/>
      <c r="BG101" s="109"/>
      <c r="BH101" s="109"/>
      <c r="CA101" s="98" t="s">
        <v>36</v>
      </c>
    </row>
    <row r="102" spans="1:79" s="98" customFormat="1" ht="25.5" customHeight="1" x14ac:dyDescent="0.2">
      <c r="A102" s="88">
        <v>2</v>
      </c>
      <c r="B102" s="89"/>
      <c r="C102" s="89"/>
      <c r="D102" s="91" t="s">
        <v>178</v>
      </c>
      <c r="E102" s="92"/>
      <c r="F102" s="92"/>
      <c r="G102" s="92"/>
      <c r="H102" s="92"/>
      <c r="I102" s="92"/>
      <c r="J102" s="92"/>
      <c r="K102" s="92"/>
      <c r="L102" s="92"/>
      <c r="M102" s="92"/>
      <c r="N102" s="92"/>
      <c r="O102" s="92"/>
      <c r="P102" s="92"/>
      <c r="Q102" s="92"/>
      <c r="R102" s="92"/>
      <c r="S102" s="92"/>
      <c r="T102" s="93"/>
      <c r="U102" s="95">
        <v>11197</v>
      </c>
      <c r="V102" s="96"/>
      <c r="W102" s="96"/>
      <c r="X102" s="96"/>
      <c r="Y102" s="97"/>
      <c r="Z102" s="95">
        <v>0</v>
      </c>
      <c r="AA102" s="96"/>
      <c r="AB102" s="96"/>
      <c r="AC102" s="96"/>
      <c r="AD102" s="97"/>
      <c r="AE102" s="94">
        <v>0</v>
      </c>
      <c r="AF102" s="94"/>
      <c r="AG102" s="94"/>
      <c r="AH102" s="94"/>
      <c r="AI102" s="94"/>
      <c r="AJ102" s="109">
        <f>IF(ISNUMBER(U102),U102,0)+IF(ISNUMBER(Z102),Z102,0)</f>
        <v>11197</v>
      </c>
      <c r="AK102" s="109"/>
      <c r="AL102" s="109"/>
      <c r="AM102" s="109"/>
      <c r="AN102" s="109"/>
      <c r="AO102" s="94">
        <v>11880</v>
      </c>
      <c r="AP102" s="94"/>
      <c r="AQ102" s="94"/>
      <c r="AR102" s="94"/>
      <c r="AS102" s="94"/>
      <c r="AT102" s="109">
        <v>0</v>
      </c>
      <c r="AU102" s="109"/>
      <c r="AV102" s="109"/>
      <c r="AW102" s="109"/>
      <c r="AX102" s="109"/>
      <c r="AY102" s="94">
        <v>0</v>
      </c>
      <c r="AZ102" s="94"/>
      <c r="BA102" s="94"/>
      <c r="BB102" s="94"/>
      <c r="BC102" s="94"/>
      <c r="BD102" s="109">
        <f>IF(ISNUMBER(AO102),AO102,0)+IF(ISNUMBER(AT102),AT102,0)</f>
        <v>11880</v>
      </c>
      <c r="BE102" s="109"/>
      <c r="BF102" s="109"/>
      <c r="BG102" s="109"/>
      <c r="BH102" s="109"/>
    </row>
    <row r="103" spans="1:79" s="98" customFormat="1" ht="12.75" customHeight="1" x14ac:dyDescent="0.2">
      <c r="A103" s="88">
        <v>3</v>
      </c>
      <c r="B103" s="89"/>
      <c r="C103" s="89"/>
      <c r="D103" s="91" t="s">
        <v>179</v>
      </c>
      <c r="E103" s="92"/>
      <c r="F103" s="92"/>
      <c r="G103" s="92"/>
      <c r="H103" s="92"/>
      <c r="I103" s="92"/>
      <c r="J103" s="92"/>
      <c r="K103" s="92"/>
      <c r="L103" s="92"/>
      <c r="M103" s="92"/>
      <c r="N103" s="92"/>
      <c r="O103" s="92"/>
      <c r="P103" s="92"/>
      <c r="Q103" s="92"/>
      <c r="R103" s="92"/>
      <c r="S103" s="92"/>
      <c r="T103" s="93"/>
      <c r="U103" s="95">
        <v>53514</v>
      </c>
      <c r="V103" s="96"/>
      <c r="W103" s="96"/>
      <c r="X103" s="96"/>
      <c r="Y103" s="97"/>
      <c r="Z103" s="95">
        <v>0</v>
      </c>
      <c r="AA103" s="96"/>
      <c r="AB103" s="96"/>
      <c r="AC103" s="96"/>
      <c r="AD103" s="97"/>
      <c r="AE103" s="94">
        <v>0</v>
      </c>
      <c r="AF103" s="94"/>
      <c r="AG103" s="94"/>
      <c r="AH103" s="94"/>
      <c r="AI103" s="94"/>
      <c r="AJ103" s="109">
        <f>IF(ISNUMBER(U103),U103,0)+IF(ISNUMBER(Z103),Z103,0)</f>
        <v>53514</v>
      </c>
      <c r="AK103" s="109"/>
      <c r="AL103" s="109"/>
      <c r="AM103" s="109"/>
      <c r="AN103" s="109"/>
      <c r="AO103" s="94">
        <v>56779</v>
      </c>
      <c r="AP103" s="94"/>
      <c r="AQ103" s="94"/>
      <c r="AR103" s="94"/>
      <c r="AS103" s="94"/>
      <c r="AT103" s="109">
        <v>0</v>
      </c>
      <c r="AU103" s="109"/>
      <c r="AV103" s="109"/>
      <c r="AW103" s="109"/>
      <c r="AX103" s="109"/>
      <c r="AY103" s="94">
        <v>0</v>
      </c>
      <c r="AZ103" s="94"/>
      <c r="BA103" s="94"/>
      <c r="BB103" s="94"/>
      <c r="BC103" s="94"/>
      <c r="BD103" s="109">
        <f>IF(ISNUMBER(AO103),AO103,0)+IF(ISNUMBER(AT103),AT103,0)</f>
        <v>56779</v>
      </c>
      <c r="BE103" s="109"/>
      <c r="BF103" s="109"/>
      <c r="BG103" s="109"/>
      <c r="BH103" s="109"/>
    </row>
    <row r="104" spans="1:79" s="6" customFormat="1" ht="12.75" customHeight="1" x14ac:dyDescent="0.2">
      <c r="A104" s="86"/>
      <c r="B104" s="84"/>
      <c r="C104" s="84"/>
      <c r="D104" s="99" t="s">
        <v>147</v>
      </c>
      <c r="E104" s="100"/>
      <c r="F104" s="100"/>
      <c r="G104" s="100"/>
      <c r="H104" s="100"/>
      <c r="I104" s="100"/>
      <c r="J104" s="100"/>
      <c r="K104" s="100"/>
      <c r="L104" s="100"/>
      <c r="M104" s="100"/>
      <c r="N104" s="100"/>
      <c r="O104" s="100"/>
      <c r="P104" s="100"/>
      <c r="Q104" s="100"/>
      <c r="R104" s="100"/>
      <c r="S104" s="100"/>
      <c r="T104" s="101"/>
      <c r="U104" s="103">
        <v>5680711</v>
      </c>
      <c r="V104" s="104"/>
      <c r="W104" s="104"/>
      <c r="X104" s="104"/>
      <c r="Y104" s="105"/>
      <c r="Z104" s="103">
        <v>0</v>
      </c>
      <c r="AA104" s="104"/>
      <c r="AB104" s="104"/>
      <c r="AC104" s="104"/>
      <c r="AD104" s="105"/>
      <c r="AE104" s="102">
        <v>0</v>
      </c>
      <c r="AF104" s="102"/>
      <c r="AG104" s="102"/>
      <c r="AH104" s="102"/>
      <c r="AI104" s="102"/>
      <c r="AJ104" s="87">
        <f>IF(ISNUMBER(U104),U104,0)+IF(ISNUMBER(Z104),Z104,0)</f>
        <v>5680711</v>
      </c>
      <c r="AK104" s="87"/>
      <c r="AL104" s="87"/>
      <c r="AM104" s="87"/>
      <c r="AN104" s="87"/>
      <c r="AO104" s="102">
        <v>6027235</v>
      </c>
      <c r="AP104" s="102"/>
      <c r="AQ104" s="102"/>
      <c r="AR104" s="102"/>
      <c r="AS104" s="102"/>
      <c r="AT104" s="87">
        <v>0</v>
      </c>
      <c r="AU104" s="87"/>
      <c r="AV104" s="87"/>
      <c r="AW104" s="87"/>
      <c r="AX104" s="87"/>
      <c r="AY104" s="102">
        <v>0</v>
      </c>
      <c r="AZ104" s="102"/>
      <c r="BA104" s="102"/>
      <c r="BB104" s="102"/>
      <c r="BC104" s="102"/>
      <c r="BD104" s="87">
        <f>IF(ISNUMBER(AO104),AO104,0)+IF(ISNUMBER(AT104),AT104,0)</f>
        <v>6027235</v>
      </c>
      <c r="BE104" s="87"/>
      <c r="BF104" s="87"/>
      <c r="BG104" s="87"/>
      <c r="BH104" s="87"/>
    </row>
    <row r="105" spans="1:79" s="5" customFormat="1" ht="12.75" customHeight="1" x14ac:dyDescent="0.2">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x14ac:dyDescent="0.2">
      <c r="A107" s="42" t="s">
        <v>152</v>
      </c>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row>
    <row r="108" spans="1:79" ht="14.25" customHeight="1" x14ac:dyDescent="0.2">
      <c r="A108" s="42" t="s">
        <v>241</v>
      </c>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row>
    <row r="109" spans="1:79" ht="23.1" customHeight="1" x14ac:dyDescent="0.2">
      <c r="A109" s="60" t="s">
        <v>6</v>
      </c>
      <c r="B109" s="61"/>
      <c r="C109" s="61"/>
      <c r="D109" s="36" t="s">
        <v>9</v>
      </c>
      <c r="E109" s="36"/>
      <c r="F109" s="36"/>
      <c r="G109" s="36"/>
      <c r="H109" s="36"/>
      <c r="I109" s="36"/>
      <c r="J109" s="36"/>
      <c r="K109" s="36"/>
      <c r="L109" s="36"/>
      <c r="M109" s="36"/>
      <c r="N109" s="36"/>
      <c r="O109" s="36"/>
      <c r="P109" s="36"/>
      <c r="Q109" s="36" t="s">
        <v>8</v>
      </c>
      <c r="R109" s="36"/>
      <c r="S109" s="36"/>
      <c r="T109" s="36"/>
      <c r="U109" s="36"/>
      <c r="V109" s="36" t="s">
        <v>7</v>
      </c>
      <c r="W109" s="36"/>
      <c r="X109" s="36"/>
      <c r="Y109" s="36"/>
      <c r="Z109" s="36"/>
      <c r="AA109" s="36"/>
      <c r="AB109" s="36"/>
      <c r="AC109" s="36"/>
      <c r="AD109" s="36"/>
      <c r="AE109" s="36"/>
      <c r="AF109" s="30" t="s">
        <v>227</v>
      </c>
      <c r="AG109" s="31"/>
      <c r="AH109" s="31"/>
      <c r="AI109" s="31"/>
      <c r="AJ109" s="31"/>
      <c r="AK109" s="31"/>
      <c r="AL109" s="31"/>
      <c r="AM109" s="31"/>
      <c r="AN109" s="31"/>
      <c r="AO109" s="31"/>
      <c r="AP109" s="31"/>
      <c r="AQ109" s="31"/>
      <c r="AR109" s="31"/>
      <c r="AS109" s="31"/>
      <c r="AT109" s="32"/>
      <c r="AU109" s="30" t="s">
        <v>230</v>
      </c>
      <c r="AV109" s="31"/>
      <c r="AW109" s="31"/>
      <c r="AX109" s="31"/>
      <c r="AY109" s="31"/>
      <c r="AZ109" s="31"/>
      <c r="BA109" s="31"/>
      <c r="BB109" s="31"/>
      <c r="BC109" s="31"/>
      <c r="BD109" s="31"/>
      <c r="BE109" s="31"/>
      <c r="BF109" s="31"/>
      <c r="BG109" s="31"/>
      <c r="BH109" s="31"/>
      <c r="BI109" s="32"/>
      <c r="BJ109" s="30" t="s">
        <v>237</v>
      </c>
      <c r="BK109" s="31"/>
      <c r="BL109" s="31"/>
      <c r="BM109" s="31"/>
      <c r="BN109" s="31"/>
      <c r="BO109" s="31"/>
      <c r="BP109" s="31"/>
      <c r="BQ109" s="31"/>
      <c r="BR109" s="31"/>
      <c r="BS109" s="31"/>
      <c r="BT109" s="31"/>
      <c r="BU109" s="31"/>
      <c r="BV109" s="31"/>
      <c r="BW109" s="31"/>
      <c r="BX109" s="32"/>
    </row>
    <row r="110" spans="1:79" ht="32.25" customHeight="1" x14ac:dyDescent="0.2">
      <c r="A110" s="63"/>
      <c r="B110" s="64"/>
      <c r="C110" s="64"/>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t="s">
        <v>4</v>
      </c>
      <c r="AG110" s="36"/>
      <c r="AH110" s="36"/>
      <c r="AI110" s="36"/>
      <c r="AJ110" s="36"/>
      <c r="AK110" s="36" t="s">
        <v>3</v>
      </c>
      <c r="AL110" s="36"/>
      <c r="AM110" s="36"/>
      <c r="AN110" s="36"/>
      <c r="AO110" s="36"/>
      <c r="AP110" s="36" t="s">
        <v>123</v>
      </c>
      <c r="AQ110" s="36"/>
      <c r="AR110" s="36"/>
      <c r="AS110" s="36"/>
      <c r="AT110" s="36"/>
      <c r="AU110" s="36" t="s">
        <v>4</v>
      </c>
      <c r="AV110" s="36"/>
      <c r="AW110" s="36"/>
      <c r="AX110" s="36"/>
      <c r="AY110" s="36"/>
      <c r="AZ110" s="36" t="s">
        <v>3</v>
      </c>
      <c r="BA110" s="36"/>
      <c r="BB110" s="36"/>
      <c r="BC110" s="36"/>
      <c r="BD110" s="36"/>
      <c r="BE110" s="36" t="s">
        <v>90</v>
      </c>
      <c r="BF110" s="36"/>
      <c r="BG110" s="36"/>
      <c r="BH110" s="36"/>
      <c r="BI110" s="36"/>
      <c r="BJ110" s="36" t="s">
        <v>4</v>
      </c>
      <c r="BK110" s="36"/>
      <c r="BL110" s="36"/>
      <c r="BM110" s="36"/>
      <c r="BN110" s="36"/>
      <c r="BO110" s="36" t="s">
        <v>3</v>
      </c>
      <c r="BP110" s="36"/>
      <c r="BQ110" s="36"/>
      <c r="BR110" s="36"/>
      <c r="BS110" s="36"/>
      <c r="BT110" s="36" t="s">
        <v>97</v>
      </c>
      <c r="BU110" s="36"/>
      <c r="BV110" s="36"/>
      <c r="BW110" s="36"/>
      <c r="BX110" s="36"/>
    </row>
    <row r="111" spans="1:79" ht="15" customHeight="1" x14ac:dyDescent="0.2">
      <c r="A111" s="30">
        <v>1</v>
      </c>
      <c r="B111" s="31"/>
      <c r="C111" s="31"/>
      <c r="D111" s="36">
        <v>2</v>
      </c>
      <c r="E111" s="36"/>
      <c r="F111" s="36"/>
      <c r="G111" s="36"/>
      <c r="H111" s="36"/>
      <c r="I111" s="36"/>
      <c r="J111" s="36"/>
      <c r="K111" s="36"/>
      <c r="L111" s="36"/>
      <c r="M111" s="36"/>
      <c r="N111" s="36"/>
      <c r="O111" s="36"/>
      <c r="P111" s="36"/>
      <c r="Q111" s="36">
        <v>3</v>
      </c>
      <c r="R111" s="36"/>
      <c r="S111" s="36"/>
      <c r="T111" s="36"/>
      <c r="U111" s="36"/>
      <c r="V111" s="36">
        <v>4</v>
      </c>
      <c r="W111" s="36"/>
      <c r="X111" s="36"/>
      <c r="Y111" s="36"/>
      <c r="Z111" s="36"/>
      <c r="AA111" s="36"/>
      <c r="AB111" s="36"/>
      <c r="AC111" s="36"/>
      <c r="AD111" s="36"/>
      <c r="AE111" s="36"/>
      <c r="AF111" s="36">
        <v>5</v>
      </c>
      <c r="AG111" s="36"/>
      <c r="AH111" s="36"/>
      <c r="AI111" s="36"/>
      <c r="AJ111" s="36"/>
      <c r="AK111" s="36">
        <v>6</v>
      </c>
      <c r="AL111" s="36"/>
      <c r="AM111" s="36"/>
      <c r="AN111" s="36"/>
      <c r="AO111" s="36"/>
      <c r="AP111" s="36">
        <v>7</v>
      </c>
      <c r="AQ111" s="36"/>
      <c r="AR111" s="36"/>
      <c r="AS111" s="36"/>
      <c r="AT111" s="36"/>
      <c r="AU111" s="36">
        <v>8</v>
      </c>
      <c r="AV111" s="36"/>
      <c r="AW111" s="36"/>
      <c r="AX111" s="36"/>
      <c r="AY111" s="36"/>
      <c r="AZ111" s="36">
        <v>9</v>
      </c>
      <c r="BA111" s="36"/>
      <c r="BB111" s="36"/>
      <c r="BC111" s="36"/>
      <c r="BD111" s="36"/>
      <c r="BE111" s="36">
        <v>10</v>
      </c>
      <c r="BF111" s="36"/>
      <c r="BG111" s="36"/>
      <c r="BH111" s="36"/>
      <c r="BI111" s="36"/>
      <c r="BJ111" s="36">
        <v>11</v>
      </c>
      <c r="BK111" s="36"/>
      <c r="BL111" s="36"/>
      <c r="BM111" s="36"/>
      <c r="BN111" s="36"/>
      <c r="BO111" s="36">
        <v>12</v>
      </c>
      <c r="BP111" s="36"/>
      <c r="BQ111" s="36"/>
      <c r="BR111" s="36"/>
      <c r="BS111" s="36"/>
      <c r="BT111" s="36">
        <v>13</v>
      </c>
      <c r="BU111" s="36"/>
      <c r="BV111" s="36"/>
      <c r="BW111" s="36"/>
      <c r="BX111" s="36"/>
    </row>
    <row r="112" spans="1:79" ht="10.5" hidden="1" customHeight="1" x14ac:dyDescent="0.2">
      <c r="A112" s="33" t="s">
        <v>154</v>
      </c>
      <c r="B112" s="34"/>
      <c r="C112" s="34"/>
      <c r="D112" s="36" t="s">
        <v>57</v>
      </c>
      <c r="E112" s="36"/>
      <c r="F112" s="36"/>
      <c r="G112" s="36"/>
      <c r="H112" s="36"/>
      <c r="I112" s="36"/>
      <c r="J112" s="36"/>
      <c r="K112" s="36"/>
      <c r="L112" s="36"/>
      <c r="M112" s="36"/>
      <c r="N112" s="36"/>
      <c r="O112" s="36"/>
      <c r="P112" s="36"/>
      <c r="Q112" s="36" t="s">
        <v>70</v>
      </c>
      <c r="R112" s="36"/>
      <c r="S112" s="36"/>
      <c r="T112" s="36"/>
      <c r="U112" s="36"/>
      <c r="V112" s="36" t="s">
        <v>71</v>
      </c>
      <c r="W112" s="36"/>
      <c r="X112" s="36"/>
      <c r="Y112" s="36"/>
      <c r="Z112" s="36"/>
      <c r="AA112" s="36"/>
      <c r="AB112" s="36"/>
      <c r="AC112" s="36"/>
      <c r="AD112" s="36"/>
      <c r="AE112" s="36"/>
      <c r="AF112" s="38" t="s">
        <v>111</v>
      </c>
      <c r="AG112" s="38"/>
      <c r="AH112" s="38"/>
      <c r="AI112" s="38"/>
      <c r="AJ112" s="38"/>
      <c r="AK112" s="37" t="s">
        <v>112</v>
      </c>
      <c r="AL112" s="37"/>
      <c r="AM112" s="37"/>
      <c r="AN112" s="37"/>
      <c r="AO112" s="37"/>
      <c r="AP112" s="44" t="s">
        <v>122</v>
      </c>
      <c r="AQ112" s="44"/>
      <c r="AR112" s="44"/>
      <c r="AS112" s="44"/>
      <c r="AT112" s="44"/>
      <c r="AU112" s="38" t="s">
        <v>113</v>
      </c>
      <c r="AV112" s="38"/>
      <c r="AW112" s="38"/>
      <c r="AX112" s="38"/>
      <c r="AY112" s="38"/>
      <c r="AZ112" s="37" t="s">
        <v>114</v>
      </c>
      <c r="BA112" s="37"/>
      <c r="BB112" s="37"/>
      <c r="BC112" s="37"/>
      <c r="BD112" s="37"/>
      <c r="BE112" s="44" t="s">
        <v>122</v>
      </c>
      <c r="BF112" s="44"/>
      <c r="BG112" s="44"/>
      <c r="BH112" s="44"/>
      <c r="BI112" s="44"/>
      <c r="BJ112" s="38" t="s">
        <v>105</v>
      </c>
      <c r="BK112" s="38"/>
      <c r="BL112" s="38"/>
      <c r="BM112" s="38"/>
      <c r="BN112" s="38"/>
      <c r="BO112" s="37" t="s">
        <v>106</v>
      </c>
      <c r="BP112" s="37"/>
      <c r="BQ112" s="37"/>
      <c r="BR112" s="37"/>
      <c r="BS112" s="37"/>
      <c r="BT112" s="44" t="s">
        <v>122</v>
      </c>
      <c r="BU112" s="44"/>
      <c r="BV112" s="44"/>
      <c r="BW112" s="44"/>
      <c r="BX112" s="44"/>
      <c r="CA112" t="s">
        <v>37</v>
      </c>
    </row>
    <row r="113" spans="1:79" s="6" customFormat="1" ht="15" customHeight="1" x14ac:dyDescent="0.2">
      <c r="A113" s="86">
        <v>0</v>
      </c>
      <c r="B113" s="84"/>
      <c r="C113" s="84"/>
      <c r="D113" s="110" t="s">
        <v>180</v>
      </c>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c r="AC113" s="110"/>
      <c r="AD113" s="110"/>
      <c r="AE113" s="110"/>
      <c r="AF113" s="111"/>
      <c r="AG113" s="111"/>
      <c r="AH113" s="111"/>
      <c r="AI113" s="111"/>
      <c r="AJ113" s="111"/>
      <c r="AK113" s="111"/>
      <c r="AL113" s="111"/>
      <c r="AM113" s="111"/>
      <c r="AN113" s="111"/>
      <c r="AO113" s="111"/>
      <c r="AP113" s="111">
        <f>IF(ISNUMBER(AF113),AF113,0)+IF(ISNUMBER(AK113),AK113,0)</f>
        <v>0</v>
      </c>
      <c r="AQ113" s="111"/>
      <c r="AR113" s="111"/>
      <c r="AS113" s="111"/>
      <c r="AT113" s="111"/>
      <c r="AU113" s="111"/>
      <c r="AV113" s="111"/>
      <c r="AW113" s="111"/>
      <c r="AX113" s="111"/>
      <c r="AY113" s="111"/>
      <c r="AZ113" s="111"/>
      <c r="BA113" s="111"/>
      <c r="BB113" s="111"/>
      <c r="BC113" s="111"/>
      <c r="BD113" s="111"/>
      <c r="BE113" s="111">
        <f>IF(ISNUMBER(AU113),AU113,0)+IF(ISNUMBER(AZ113),AZ113,0)</f>
        <v>0</v>
      </c>
      <c r="BF113" s="111"/>
      <c r="BG113" s="111"/>
      <c r="BH113" s="111"/>
      <c r="BI113" s="111"/>
      <c r="BJ113" s="111"/>
      <c r="BK113" s="111"/>
      <c r="BL113" s="111"/>
      <c r="BM113" s="111"/>
      <c r="BN113" s="111"/>
      <c r="BO113" s="111"/>
      <c r="BP113" s="111"/>
      <c r="BQ113" s="111"/>
      <c r="BR113" s="111"/>
      <c r="BS113" s="111"/>
      <c r="BT113" s="111">
        <f>IF(ISNUMBER(BJ113),BJ113,0)+IF(ISNUMBER(BO113),BO113,0)</f>
        <v>0</v>
      </c>
      <c r="BU113" s="111"/>
      <c r="BV113" s="111"/>
      <c r="BW113" s="111"/>
      <c r="BX113" s="111"/>
      <c r="CA113" s="6" t="s">
        <v>38</v>
      </c>
    </row>
    <row r="114" spans="1:79" s="98" customFormat="1" ht="71.25" customHeight="1" x14ac:dyDescent="0.2">
      <c r="A114" s="88">
        <v>1</v>
      </c>
      <c r="B114" s="89"/>
      <c r="C114" s="89"/>
      <c r="D114" s="113" t="s">
        <v>181</v>
      </c>
      <c r="E114" s="92"/>
      <c r="F114" s="92"/>
      <c r="G114" s="92"/>
      <c r="H114" s="92"/>
      <c r="I114" s="92"/>
      <c r="J114" s="92"/>
      <c r="K114" s="92"/>
      <c r="L114" s="92"/>
      <c r="M114" s="92"/>
      <c r="N114" s="92"/>
      <c r="O114" s="92"/>
      <c r="P114" s="93"/>
      <c r="Q114" s="36" t="s">
        <v>182</v>
      </c>
      <c r="R114" s="36"/>
      <c r="S114" s="36"/>
      <c r="T114" s="36"/>
      <c r="U114" s="36"/>
      <c r="V114" s="113" t="s">
        <v>183</v>
      </c>
      <c r="W114" s="92"/>
      <c r="X114" s="92"/>
      <c r="Y114" s="92"/>
      <c r="Z114" s="92"/>
      <c r="AA114" s="92"/>
      <c r="AB114" s="92"/>
      <c r="AC114" s="92"/>
      <c r="AD114" s="92"/>
      <c r="AE114" s="93"/>
      <c r="AF114" s="114">
        <v>7200</v>
      </c>
      <c r="AG114" s="114"/>
      <c r="AH114" s="114"/>
      <c r="AI114" s="114"/>
      <c r="AJ114" s="114"/>
      <c r="AK114" s="114">
        <v>0</v>
      </c>
      <c r="AL114" s="114"/>
      <c r="AM114" s="114"/>
      <c r="AN114" s="114"/>
      <c r="AO114" s="114"/>
      <c r="AP114" s="114">
        <f>IF(ISNUMBER(AF114),AF114,0)+IF(ISNUMBER(AK114),AK114,0)</f>
        <v>7200</v>
      </c>
      <c r="AQ114" s="114"/>
      <c r="AR114" s="114"/>
      <c r="AS114" s="114"/>
      <c r="AT114" s="114"/>
      <c r="AU114" s="114">
        <v>8640</v>
      </c>
      <c r="AV114" s="114"/>
      <c r="AW114" s="114"/>
      <c r="AX114" s="114"/>
      <c r="AY114" s="114"/>
      <c r="AZ114" s="114">
        <v>0</v>
      </c>
      <c r="BA114" s="114"/>
      <c r="BB114" s="114"/>
      <c r="BC114" s="114"/>
      <c r="BD114" s="114"/>
      <c r="BE114" s="114">
        <f>IF(ISNUMBER(AU114),AU114,0)+IF(ISNUMBER(AZ114),AZ114,0)</f>
        <v>8640</v>
      </c>
      <c r="BF114" s="114"/>
      <c r="BG114" s="114"/>
      <c r="BH114" s="114"/>
      <c r="BI114" s="114"/>
      <c r="BJ114" s="114">
        <v>10368</v>
      </c>
      <c r="BK114" s="114"/>
      <c r="BL114" s="114"/>
      <c r="BM114" s="114"/>
      <c r="BN114" s="114"/>
      <c r="BO114" s="114">
        <v>0</v>
      </c>
      <c r="BP114" s="114"/>
      <c r="BQ114" s="114"/>
      <c r="BR114" s="114"/>
      <c r="BS114" s="114"/>
      <c r="BT114" s="114">
        <f>IF(ISNUMBER(BJ114),BJ114,0)+IF(ISNUMBER(BO114),BO114,0)</f>
        <v>10368</v>
      </c>
      <c r="BU114" s="114"/>
      <c r="BV114" s="114"/>
      <c r="BW114" s="114"/>
      <c r="BX114" s="114"/>
    </row>
    <row r="115" spans="1:79" s="98" customFormat="1" ht="60" customHeight="1" x14ac:dyDescent="0.2">
      <c r="A115" s="88">
        <v>2</v>
      </c>
      <c r="B115" s="89"/>
      <c r="C115" s="89"/>
      <c r="D115" s="113" t="s">
        <v>184</v>
      </c>
      <c r="E115" s="92"/>
      <c r="F115" s="92"/>
      <c r="G115" s="92"/>
      <c r="H115" s="92"/>
      <c r="I115" s="92"/>
      <c r="J115" s="92"/>
      <c r="K115" s="92"/>
      <c r="L115" s="92"/>
      <c r="M115" s="92"/>
      <c r="N115" s="92"/>
      <c r="O115" s="92"/>
      <c r="P115" s="93"/>
      <c r="Q115" s="36" t="s">
        <v>182</v>
      </c>
      <c r="R115" s="36"/>
      <c r="S115" s="36"/>
      <c r="T115" s="36"/>
      <c r="U115" s="36"/>
      <c r="V115" s="113" t="s">
        <v>185</v>
      </c>
      <c r="W115" s="92"/>
      <c r="X115" s="92"/>
      <c r="Y115" s="92"/>
      <c r="Z115" s="92"/>
      <c r="AA115" s="92"/>
      <c r="AB115" s="92"/>
      <c r="AC115" s="92"/>
      <c r="AD115" s="92"/>
      <c r="AE115" s="93"/>
      <c r="AF115" s="114">
        <v>6420</v>
      </c>
      <c r="AG115" s="114"/>
      <c r="AH115" s="114"/>
      <c r="AI115" s="114"/>
      <c r="AJ115" s="114"/>
      <c r="AK115" s="114">
        <v>0</v>
      </c>
      <c r="AL115" s="114"/>
      <c r="AM115" s="114"/>
      <c r="AN115" s="114"/>
      <c r="AO115" s="114"/>
      <c r="AP115" s="114">
        <f>IF(ISNUMBER(AF115),AF115,0)+IF(ISNUMBER(AK115),AK115,0)</f>
        <v>6420</v>
      </c>
      <c r="AQ115" s="114"/>
      <c r="AR115" s="114"/>
      <c r="AS115" s="114"/>
      <c r="AT115" s="114"/>
      <c r="AU115" s="114">
        <v>18200</v>
      </c>
      <c r="AV115" s="114"/>
      <c r="AW115" s="114"/>
      <c r="AX115" s="114"/>
      <c r="AY115" s="114"/>
      <c r="AZ115" s="114">
        <v>0</v>
      </c>
      <c r="BA115" s="114"/>
      <c r="BB115" s="114"/>
      <c r="BC115" s="114"/>
      <c r="BD115" s="114"/>
      <c r="BE115" s="114">
        <f>IF(ISNUMBER(AU115),AU115,0)+IF(ISNUMBER(AZ115),AZ115,0)</f>
        <v>18200</v>
      </c>
      <c r="BF115" s="114"/>
      <c r="BG115" s="114"/>
      <c r="BH115" s="114"/>
      <c r="BI115" s="114"/>
      <c r="BJ115" s="114">
        <v>32390</v>
      </c>
      <c r="BK115" s="114"/>
      <c r="BL115" s="114"/>
      <c r="BM115" s="114"/>
      <c r="BN115" s="114"/>
      <c r="BO115" s="114">
        <v>0</v>
      </c>
      <c r="BP115" s="114"/>
      <c r="BQ115" s="114"/>
      <c r="BR115" s="114"/>
      <c r="BS115" s="114"/>
      <c r="BT115" s="114">
        <f>IF(ISNUMBER(BJ115),BJ115,0)+IF(ISNUMBER(BO115),BO115,0)</f>
        <v>32390</v>
      </c>
      <c r="BU115" s="114"/>
      <c r="BV115" s="114"/>
      <c r="BW115" s="114"/>
      <c r="BX115" s="114"/>
    </row>
    <row r="116" spans="1:79" s="98" customFormat="1" ht="75" customHeight="1" x14ac:dyDescent="0.2">
      <c r="A116" s="88">
        <v>3</v>
      </c>
      <c r="B116" s="89"/>
      <c r="C116" s="89"/>
      <c r="D116" s="113" t="s">
        <v>186</v>
      </c>
      <c r="E116" s="92"/>
      <c r="F116" s="92"/>
      <c r="G116" s="92"/>
      <c r="H116" s="92"/>
      <c r="I116" s="92"/>
      <c r="J116" s="92"/>
      <c r="K116" s="92"/>
      <c r="L116" s="92"/>
      <c r="M116" s="92"/>
      <c r="N116" s="92"/>
      <c r="O116" s="92"/>
      <c r="P116" s="93"/>
      <c r="Q116" s="36" t="s">
        <v>182</v>
      </c>
      <c r="R116" s="36"/>
      <c r="S116" s="36"/>
      <c r="T116" s="36"/>
      <c r="U116" s="36"/>
      <c r="V116" s="113" t="s">
        <v>187</v>
      </c>
      <c r="W116" s="92"/>
      <c r="X116" s="92"/>
      <c r="Y116" s="92"/>
      <c r="Z116" s="92"/>
      <c r="AA116" s="92"/>
      <c r="AB116" s="92"/>
      <c r="AC116" s="92"/>
      <c r="AD116" s="92"/>
      <c r="AE116" s="93"/>
      <c r="AF116" s="114">
        <v>3580</v>
      </c>
      <c r="AG116" s="114"/>
      <c r="AH116" s="114"/>
      <c r="AI116" s="114"/>
      <c r="AJ116" s="114"/>
      <c r="AK116" s="114">
        <v>0</v>
      </c>
      <c r="AL116" s="114"/>
      <c r="AM116" s="114"/>
      <c r="AN116" s="114"/>
      <c r="AO116" s="114"/>
      <c r="AP116" s="114">
        <f>IF(ISNUMBER(AF116),AF116,0)+IF(ISNUMBER(AK116),AK116,0)</f>
        <v>3580</v>
      </c>
      <c r="AQ116" s="114"/>
      <c r="AR116" s="114"/>
      <c r="AS116" s="114"/>
      <c r="AT116" s="114"/>
      <c r="AU116" s="114">
        <v>15870</v>
      </c>
      <c r="AV116" s="114"/>
      <c r="AW116" s="114"/>
      <c r="AX116" s="114"/>
      <c r="AY116" s="114"/>
      <c r="AZ116" s="114">
        <v>0</v>
      </c>
      <c r="BA116" s="114"/>
      <c r="BB116" s="114"/>
      <c r="BC116" s="114"/>
      <c r="BD116" s="114"/>
      <c r="BE116" s="114">
        <f>IF(ISNUMBER(AU116),AU116,0)+IF(ISNUMBER(AZ116),AZ116,0)</f>
        <v>15870</v>
      </c>
      <c r="BF116" s="114"/>
      <c r="BG116" s="114"/>
      <c r="BH116" s="114"/>
      <c r="BI116" s="114"/>
      <c r="BJ116" s="114">
        <v>17160</v>
      </c>
      <c r="BK116" s="114"/>
      <c r="BL116" s="114"/>
      <c r="BM116" s="114"/>
      <c r="BN116" s="114"/>
      <c r="BO116" s="114">
        <v>0</v>
      </c>
      <c r="BP116" s="114"/>
      <c r="BQ116" s="114"/>
      <c r="BR116" s="114"/>
      <c r="BS116" s="114"/>
      <c r="BT116" s="114">
        <f>IF(ISNUMBER(BJ116),BJ116,0)+IF(ISNUMBER(BO116),BO116,0)</f>
        <v>17160</v>
      </c>
      <c r="BU116" s="114"/>
      <c r="BV116" s="114"/>
      <c r="BW116" s="114"/>
      <c r="BX116" s="114"/>
    </row>
    <row r="117" spans="1:79" s="6" customFormat="1" ht="15" customHeight="1" x14ac:dyDescent="0.2">
      <c r="A117" s="86">
        <v>0</v>
      </c>
      <c r="B117" s="84"/>
      <c r="C117" s="84"/>
      <c r="D117" s="112" t="s">
        <v>188</v>
      </c>
      <c r="E117" s="100"/>
      <c r="F117" s="100"/>
      <c r="G117" s="100"/>
      <c r="H117" s="100"/>
      <c r="I117" s="100"/>
      <c r="J117" s="100"/>
      <c r="K117" s="100"/>
      <c r="L117" s="100"/>
      <c r="M117" s="100"/>
      <c r="N117" s="100"/>
      <c r="O117" s="100"/>
      <c r="P117" s="101"/>
      <c r="Q117" s="110"/>
      <c r="R117" s="110"/>
      <c r="S117" s="110"/>
      <c r="T117" s="110"/>
      <c r="U117" s="110"/>
      <c r="V117" s="112"/>
      <c r="W117" s="100"/>
      <c r="X117" s="100"/>
      <c r="Y117" s="100"/>
      <c r="Z117" s="100"/>
      <c r="AA117" s="100"/>
      <c r="AB117" s="100"/>
      <c r="AC117" s="100"/>
      <c r="AD117" s="100"/>
      <c r="AE117" s="101"/>
      <c r="AF117" s="111"/>
      <c r="AG117" s="111"/>
      <c r="AH117" s="111"/>
      <c r="AI117" s="111"/>
      <c r="AJ117" s="111"/>
      <c r="AK117" s="111"/>
      <c r="AL117" s="111"/>
      <c r="AM117" s="111"/>
      <c r="AN117" s="111"/>
      <c r="AO117" s="111"/>
      <c r="AP117" s="111">
        <f>IF(ISNUMBER(AF117),AF117,0)+IF(ISNUMBER(AK117),AK117,0)</f>
        <v>0</v>
      </c>
      <c r="AQ117" s="111"/>
      <c r="AR117" s="111"/>
      <c r="AS117" s="111"/>
      <c r="AT117" s="111"/>
      <c r="AU117" s="111"/>
      <c r="AV117" s="111"/>
      <c r="AW117" s="111"/>
      <c r="AX117" s="111"/>
      <c r="AY117" s="111"/>
      <c r="AZ117" s="111"/>
      <c r="BA117" s="111"/>
      <c r="BB117" s="111"/>
      <c r="BC117" s="111"/>
      <c r="BD117" s="111"/>
      <c r="BE117" s="111">
        <f>IF(ISNUMBER(AU117),AU117,0)+IF(ISNUMBER(AZ117),AZ117,0)</f>
        <v>0</v>
      </c>
      <c r="BF117" s="111"/>
      <c r="BG117" s="111"/>
      <c r="BH117" s="111"/>
      <c r="BI117" s="111"/>
      <c r="BJ117" s="111"/>
      <c r="BK117" s="111"/>
      <c r="BL117" s="111"/>
      <c r="BM117" s="111"/>
      <c r="BN117" s="111"/>
      <c r="BO117" s="111"/>
      <c r="BP117" s="111"/>
      <c r="BQ117" s="111"/>
      <c r="BR117" s="111"/>
      <c r="BS117" s="111"/>
      <c r="BT117" s="111">
        <f>IF(ISNUMBER(BJ117),BJ117,0)+IF(ISNUMBER(BO117),BO117,0)</f>
        <v>0</v>
      </c>
      <c r="BU117" s="111"/>
      <c r="BV117" s="111"/>
      <c r="BW117" s="111"/>
      <c r="BX117" s="111"/>
    </row>
    <row r="118" spans="1:79" s="98" customFormat="1" ht="57" customHeight="1" x14ac:dyDescent="0.2">
      <c r="A118" s="88">
        <v>1</v>
      </c>
      <c r="B118" s="89"/>
      <c r="C118" s="89"/>
      <c r="D118" s="113" t="s">
        <v>189</v>
      </c>
      <c r="E118" s="92"/>
      <c r="F118" s="92"/>
      <c r="G118" s="92"/>
      <c r="H118" s="92"/>
      <c r="I118" s="92"/>
      <c r="J118" s="92"/>
      <c r="K118" s="92"/>
      <c r="L118" s="92"/>
      <c r="M118" s="92"/>
      <c r="N118" s="92"/>
      <c r="O118" s="92"/>
      <c r="P118" s="93"/>
      <c r="Q118" s="36" t="s">
        <v>190</v>
      </c>
      <c r="R118" s="36"/>
      <c r="S118" s="36"/>
      <c r="T118" s="36"/>
      <c r="U118" s="36"/>
      <c r="V118" s="113" t="s">
        <v>191</v>
      </c>
      <c r="W118" s="92"/>
      <c r="X118" s="92"/>
      <c r="Y118" s="92"/>
      <c r="Z118" s="92"/>
      <c r="AA118" s="92"/>
      <c r="AB118" s="92"/>
      <c r="AC118" s="92"/>
      <c r="AD118" s="92"/>
      <c r="AE118" s="93"/>
      <c r="AF118" s="114">
        <v>1</v>
      </c>
      <c r="AG118" s="114"/>
      <c r="AH118" s="114"/>
      <c r="AI118" s="114"/>
      <c r="AJ118" s="114"/>
      <c r="AK118" s="114">
        <v>0</v>
      </c>
      <c r="AL118" s="114"/>
      <c r="AM118" s="114"/>
      <c r="AN118" s="114"/>
      <c r="AO118" s="114"/>
      <c r="AP118" s="114">
        <f>IF(ISNUMBER(AF118),AF118,0)+IF(ISNUMBER(AK118),AK118,0)</f>
        <v>1</v>
      </c>
      <c r="AQ118" s="114"/>
      <c r="AR118" s="114"/>
      <c r="AS118" s="114"/>
      <c r="AT118" s="114"/>
      <c r="AU118" s="114">
        <v>1</v>
      </c>
      <c r="AV118" s="114"/>
      <c r="AW118" s="114"/>
      <c r="AX118" s="114"/>
      <c r="AY118" s="114"/>
      <c r="AZ118" s="114">
        <v>0</v>
      </c>
      <c r="BA118" s="114"/>
      <c r="BB118" s="114"/>
      <c r="BC118" s="114"/>
      <c r="BD118" s="114"/>
      <c r="BE118" s="114">
        <f>IF(ISNUMBER(AU118),AU118,0)+IF(ISNUMBER(AZ118),AZ118,0)</f>
        <v>1</v>
      </c>
      <c r="BF118" s="114"/>
      <c r="BG118" s="114"/>
      <c r="BH118" s="114"/>
      <c r="BI118" s="114"/>
      <c r="BJ118" s="114">
        <v>1</v>
      </c>
      <c r="BK118" s="114"/>
      <c r="BL118" s="114"/>
      <c r="BM118" s="114"/>
      <c r="BN118" s="114"/>
      <c r="BO118" s="114">
        <v>0</v>
      </c>
      <c r="BP118" s="114"/>
      <c r="BQ118" s="114"/>
      <c r="BR118" s="114"/>
      <c r="BS118" s="114"/>
      <c r="BT118" s="114">
        <f>IF(ISNUMBER(BJ118),BJ118,0)+IF(ISNUMBER(BO118),BO118,0)</f>
        <v>1</v>
      </c>
      <c r="BU118" s="114"/>
      <c r="BV118" s="114"/>
      <c r="BW118" s="114"/>
      <c r="BX118" s="114"/>
    </row>
    <row r="119" spans="1:79" s="98" customFormat="1" ht="45" customHeight="1" x14ac:dyDescent="0.2">
      <c r="A119" s="88">
        <v>2</v>
      </c>
      <c r="B119" s="89"/>
      <c r="C119" s="89"/>
      <c r="D119" s="113" t="s">
        <v>192</v>
      </c>
      <c r="E119" s="92"/>
      <c r="F119" s="92"/>
      <c r="G119" s="92"/>
      <c r="H119" s="92"/>
      <c r="I119" s="92"/>
      <c r="J119" s="92"/>
      <c r="K119" s="92"/>
      <c r="L119" s="92"/>
      <c r="M119" s="92"/>
      <c r="N119" s="92"/>
      <c r="O119" s="92"/>
      <c r="P119" s="93"/>
      <c r="Q119" s="36" t="s">
        <v>190</v>
      </c>
      <c r="R119" s="36"/>
      <c r="S119" s="36"/>
      <c r="T119" s="36"/>
      <c r="U119" s="36"/>
      <c r="V119" s="113" t="s">
        <v>193</v>
      </c>
      <c r="W119" s="92"/>
      <c r="X119" s="92"/>
      <c r="Y119" s="92"/>
      <c r="Z119" s="92"/>
      <c r="AA119" s="92"/>
      <c r="AB119" s="92"/>
      <c r="AC119" s="92"/>
      <c r="AD119" s="92"/>
      <c r="AE119" s="93"/>
      <c r="AF119" s="114">
        <v>4</v>
      </c>
      <c r="AG119" s="114"/>
      <c r="AH119" s="114"/>
      <c r="AI119" s="114"/>
      <c r="AJ119" s="114"/>
      <c r="AK119" s="114">
        <v>0</v>
      </c>
      <c r="AL119" s="114"/>
      <c r="AM119" s="114"/>
      <c r="AN119" s="114"/>
      <c r="AO119" s="114"/>
      <c r="AP119" s="114">
        <f>IF(ISNUMBER(AF119),AF119,0)+IF(ISNUMBER(AK119),AK119,0)</f>
        <v>4</v>
      </c>
      <c r="AQ119" s="114"/>
      <c r="AR119" s="114"/>
      <c r="AS119" s="114"/>
      <c r="AT119" s="114"/>
      <c r="AU119" s="114">
        <v>6</v>
      </c>
      <c r="AV119" s="114"/>
      <c r="AW119" s="114"/>
      <c r="AX119" s="114"/>
      <c r="AY119" s="114"/>
      <c r="AZ119" s="114">
        <v>0</v>
      </c>
      <c r="BA119" s="114"/>
      <c r="BB119" s="114"/>
      <c r="BC119" s="114"/>
      <c r="BD119" s="114"/>
      <c r="BE119" s="114">
        <f>IF(ISNUMBER(AU119),AU119,0)+IF(ISNUMBER(AZ119),AZ119,0)</f>
        <v>6</v>
      </c>
      <c r="BF119" s="114"/>
      <c r="BG119" s="114"/>
      <c r="BH119" s="114"/>
      <c r="BI119" s="114"/>
      <c r="BJ119" s="114">
        <v>6</v>
      </c>
      <c r="BK119" s="114"/>
      <c r="BL119" s="114"/>
      <c r="BM119" s="114"/>
      <c r="BN119" s="114"/>
      <c r="BO119" s="114">
        <v>0</v>
      </c>
      <c r="BP119" s="114"/>
      <c r="BQ119" s="114"/>
      <c r="BR119" s="114"/>
      <c r="BS119" s="114"/>
      <c r="BT119" s="114">
        <f>IF(ISNUMBER(BJ119),BJ119,0)+IF(ISNUMBER(BO119),BO119,0)</f>
        <v>6</v>
      </c>
      <c r="BU119" s="114"/>
      <c r="BV119" s="114"/>
      <c r="BW119" s="114"/>
      <c r="BX119" s="114"/>
    </row>
    <row r="120" spans="1:79" s="98" customFormat="1" ht="45" customHeight="1" x14ac:dyDescent="0.2">
      <c r="A120" s="88">
        <v>3</v>
      </c>
      <c r="B120" s="89"/>
      <c r="C120" s="89"/>
      <c r="D120" s="113" t="s">
        <v>194</v>
      </c>
      <c r="E120" s="92"/>
      <c r="F120" s="92"/>
      <c r="G120" s="92"/>
      <c r="H120" s="92"/>
      <c r="I120" s="92"/>
      <c r="J120" s="92"/>
      <c r="K120" s="92"/>
      <c r="L120" s="92"/>
      <c r="M120" s="92"/>
      <c r="N120" s="92"/>
      <c r="O120" s="92"/>
      <c r="P120" s="93"/>
      <c r="Q120" s="36" t="s">
        <v>190</v>
      </c>
      <c r="R120" s="36"/>
      <c r="S120" s="36"/>
      <c r="T120" s="36"/>
      <c r="U120" s="36"/>
      <c r="V120" s="113" t="s">
        <v>193</v>
      </c>
      <c r="W120" s="92"/>
      <c r="X120" s="92"/>
      <c r="Y120" s="92"/>
      <c r="Z120" s="92"/>
      <c r="AA120" s="92"/>
      <c r="AB120" s="92"/>
      <c r="AC120" s="92"/>
      <c r="AD120" s="92"/>
      <c r="AE120" s="93"/>
      <c r="AF120" s="114">
        <v>201</v>
      </c>
      <c r="AG120" s="114"/>
      <c r="AH120" s="114"/>
      <c r="AI120" s="114"/>
      <c r="AJ120" s="114"/>
      <c r="AK120" s="114">
        <v>0</v>
      </c>
      <c r="AL120" s="114"/>
      <c r="AM120" s="114"/>
      <c r="AN120" s="114"/>
      <c r="AO120" s="114"/>
      <c r="AP120" s="114">
        <f>IF(ISNUMBER(AF120),AF120,0)+IF(ISNUMBER(AK120),AK120,0)</f>
        <v>201</v>
      </c>
      <c r="AQ120" s="114"/>
      <c r="AR120" s="114"/>
      <c r="AS120" s="114"/>
      <c r="AT120" s="114"/>
      <c r="AU120" s="114">
        <v>460</v>
      </c>
      <c r="AV120" s="114"/>
      <c r="AW120" s="114"/>
      <c r="AX120" s="114"/>
      <c r="AY120" s="114"/>
      <c r="AZ120" s="114">
        <v>0</v>
      </c>
      <c r="BA120" s="114"/>
      <c r="BB120" s="114"/>
      <c r="BC120" s="114"/>
      <c r="BD120" s="114"/>
      <c r="BE120" s="114">
        <f>IF(ISNUMBER(AU120),AU120,0)+IF(ISNUMBER(AZ120),AZ120,0)</f>
        <v>460</v>
      </c>
      <c r="BF120" s="114"/>
      <c r="BG120" s="114"/>
      <c r="BH120" s="114"/>
      <c r="BI120" s="114"/>
      <c r="BJ120" s="114">
        <v>480</v>
      </c>
      <c r="BK120" s="114"/>
      <c r="BL120" s="114"/>
      <c r="BM120" s="114"/>
      <c r="BN120" s="114"/>
      <c r="BO120" s="114">
        <v>0</v>
      </c>
      <c r="BP120" s="114"/>
      <c r="BQ120" s="114"/>
      <c r="BR120" s="114"/>
      <c r="BS120" s="114"/>
      <c r="BT120" s="114">
        <f>IF(ISNUMBER(BJ120),BJ120,0)+IF(ISNUMBER(BO120),BO120,0)</f>
        <v>480</v>
      </c>
      <c r="BU120" s="114"/>
      <c r="BV120" s="114"/>
      <c r="BW120" s="114"/>
      <c r="BX120" s="114"/>
    </row>
    <row r="121" spans="1:79" s="6" customFormat="1" ht="15" customHeight="1" x14ac:dyDescent="0.2">
      <c r="A121" s="86">
        <v>0</v>
      </c>
      <c r="B121" s="84"/>
      <c r="C121" s="84"/>
      <c r="D121" s="112" t="s">
        <v>195</v>
      </c>
      <c r="E121" s="100"/>
      <c r="F121" s="100"/>
      <c r="G121" s="100"/>
      <c r="H121" s="100"/>
      <c r="I121" s="100"/>
      <c r="J121" s="100"/>
      <c r="K121" s="100"/>
      <c r="L121" s="100"/>
      <c r="M121" s="100"/>
      <c r="N121" s="100"/>
      <c r="O121" s="100"/>
      <c r="P121" s="101"/>
      <c r="Q121" s="110"/>
      <c r="R121" s="110"/>
      <c r="S121" s="110"/>
      <c r="T121" s="110"/>
      <c r="U121" s="110"/>
      <c r="V121" s="112"/>
      <c r="W121" s="100"/>
      <c r="X121" s="100"/>
      <c r="Y121" s="100"/>
      <c r="Z121" s="100"/>
      <c r="AA121" s="100"/>
      <c r="AB121" s="100"/>
      <c r="AC121" s="100"/>
      <c r="AD121" s="100"/>
      <c r="AE121" s="101"/>
      <c r="AF121" s="111"/>
      <c r="AG121" s="111"/>
      <c r="AH121" s="111"/>
      <c r="AI121" s="111"/>
      <c r="AJ121" s="111"/>
      <c r="AK121" s="111"/>
      <c r="AL121" s="111"/>
      <c r="AM121" s="111"/>
      <c r="AN121" s="111"/>
      <c r="AO121" s="111"/>
      <c r="AP121" s="111">
        <f>IF(ISNUMBER(AF121),AF121,0)+IF(ISNUMBER(AK121),AK121,0)</f>
        <v>0</v>
      </c>
      <c r="AQ121" s="111"/>
      <c r="AR121" s="111"/>
      <c r="AS121" s="111"/>
      <c r="AT121" s="111"/>
      <c r="AU121" s="111"/>
      <c r="AV121" s="111"/>
      <c r="AW121" s="111"/>
      <c r="AX121" s="111"/>
      <c r="AY121" s="111"/>
      <c r="AZ121" s="111"/>
      <c r="BA121" s="111"/>
      <c r="BB121" s="111"/>
      <c r="BC121" s="111"/>
      <c r="BD121" s="111"/>
      <c r="BE121" s="111">
        <f>IF(ISNUMBER(AU121),AU121,0)+IF(ISNUMBER(AZ121),AZ121,0)</f>
        <v>0</v>
      </c>
      <c r="BF121" s="111"/>
      <c r="BG121" s="111"/>
      <c r="BH121" s="111"/>
      <c r="BI121" s="111"/>
      <c r="BJ121" s="111"/>
      <c r="BK121" s="111"/>
      <c r="BL121" s="111"/>
      <c r="BM121" s="111"/>
      <c r="BN121" s="111"/>
      <c r="BO121" s="111"/>
      <c r="BP121" s="111"/>
      <c r="BQ121" s="111"/>
      <c r="BR121" s="111"/>
      <c r="BS121" s="111"/>
      <c r="BT121" s="111">
        <f>IF(ISNUMBER(BJ121),BJ121,0)+IF(ISNUMBER(BO121),BO121,0)</f>
        <v>0</v>
      </c>
      <c r="BU121" s="111"/>
      <c r="BV121" s="111"/>
      <c r="BW121" s="111"/>
      <c r="BX121" s="111"/>
    </row>
    <row r="122" spans="1:79" s="98" customFormat="1" ht="71.25" customHeight="1" x14ac:dyDescent="0.2">
      <c r="A122" s="88">
        <v>1</v>
      </c>
      <c r="B122" s="89"/>
      <c r="C122" s="89"/>
      <c r="D122" s="113" t="s">
        <v>196</v>
      </c>
      <c r="E122" s="92"/>
      <c r="F122" s="92"/>
      <c r="G122" s="92"/>
      <c r="H122" s="92"/>
      <c r="I122" s="92"/>
      <c r="J122" s="92"/>
      <c r="K122" s="92"/>
      <c r="L122" s="92"/>
      <c r="M122" s="92"/>
      <c r="N122" s="92"/>
      <c r="O122" s="92"/>
      <c r="P122" s="93"/>
      <c r="Q122" s="36" t="s">
        <v>182</v>
      </c>
      <c r="R122" s="36"/>
      <c r="S122" s="36"/>
      <c r="T122" s="36"/>
      <c r="U122" s="36"/>
      <c r="V122" s="113" t="s">
        <v>197</v>
      </c>
      <c r="W122" s="92"/>
      <c r="X122" s="92"/>
      <c r="Y122" s="92"/>
      <c r="Z122" s="92"/>
      <c r="AA122" s="92"/>
      <c r="AB122" s="92"/>
      <c r="AC122" s="92"/>
      <c r="AD122" s="92"/>
      <c r="AE122" s="93"/>
      <c r="AF122" s="114">
        <v>7200</v>
      </c>
      <c r="AG122" s="114"/>
      <c r="AH122" s="114"/>
      <c r="AI122" s="114"/>
      <c r="AJ122" s="114"/>
      <c r="AK122" s="114">
        <v>0</v>
      </c>
      <c r="AL122" s="114"/>
      <c r="AM122" s="114"/>
      <c r="AN122" s="114"/>
      <c r="AO122" s="114"/>
      <c r="AP122" s="114">
        <f>IF(ISNUMBER(AF122),AF122,0)+IF(ISNUMBER(AK122),AK122,0)</f>
        <v>7200</v>
      </c>
      <c r="AQ122" s="114"/>
      <c r="AR122" s="114"/>
      <c r="AS122" s="114"/>
      <c r="AT122" s="114"/>
      <c r="AU122" s="114">
        <v>8640</v>
      </c>
      <c r="AV122" s="114"/>
      <c r="AW122" s="114"/>
      <c r="AX122" s="114"/>
      <c r="AY122" s="114"/>
      <c r="AZ122" s="114">
        <v>0</v>
      </c>
      <c r="BA122" s="114"/>
      <c r="BB122" s="114"/>
      <c r="BC122" s="114"/>
      <c r="BD122" s="114"/>
      <c r="BE122" s="114">
        <f>IF(ISNUMBER(AU122),AU122,0)+IF(ISNUMBER(AZ122),AZ122,0)</f>
        <v>8640</v>
      </c>
      <c r="BF122" s="114"/>
      <c r="BG122" s="114"/>
      <c r="BH122" s="114"/>
      <c r="BI122" s="114"/>
      <c r="BJ122" s="114">
        <v>10368</v>
      </c>
      <c r="BK122" s="114"/>
      <c r="BL122" s="114"/>
      <c r="BM122" s="114"/>
      <c r="BN122" s="114"/>
      <c r="BO122" s="114">
        <v>0</v>
      </c>
      <c r="BP122" s="114"/>
      <c r="BQ122" s="114"/>
      <c r="BR122" s="114"/>
      <c r="BS122" s="114"/>
      <c r="BT122" s="114">
        <f>IF(ISNUMBER(BJ122),BJ122,0)+IF(ISNUMBER(BO122),BO122,0)</f>
        <v>10368</v>
      </c>
      <c r="BU122" s="114"/>
      <c r="BV122" s="114"/>
      <c r="BW122" s="114"/>
      <c r="BX122" s="114"/>
    </row>
    <row r="123" spans="1:79" s="98" customFormat="1" ht="60" customHeight="1" x14ac:dyDescent="0.2">
      <c r="A123" s="88">
        <v>2</v>
      </c>
      <c r="B123" s="89"/>
      <c r="C123" s="89"/>
      <c r="D123" s="113" t="s">
        <v>198</v>
      </c>
      <c r="E123" s="92"/>
      <c r="F123" s="92"/>
      <c r="G123" s="92"/>
      <c r="H123" s="92"/>
      <c r="I123" s="92"/>
      <c r="J123" s="92"/>
      <c r="K123" s="92"/>
      <c r="L123" s="92"/>
      <c r="M123" s="92"/>
      <c r="N123" s="92"/>
      <c r="O123" s="92"/>
      <c r="P123" s="93"/>
      <c r="Q123" s="36" t="s">
        <v>182</v>
      </c>
      <c r="R123" s="36"/>
      <c r="S123" s="36"/>
      <c r="T123" s="36"/>
      <c r="U123" s="36"/>
      <c r="V123" s="113" t="s">
        <v>199</v>
      </c>
      <c r="W123" s="92"/>
      <c r="X123" s="92"/>
      <c r="Y123" s="92"/>
      <c r="Z123" s="92"/>
      <c r="AA123" s="92"/>
      <c r="AB123" s="92"/>
      <c r="AC123" s="92"/>
      <c r="AD123" s="92"/>
      <c r="AE123" s="93"/>
      <c r="AF123" s="114">
        <v>1650</v>
      </c>
      <c r="AG123" s="114"/>
      <c r="AH123" s="114"/>
      <c r="AI123" s="114"/>
      <c r="AJ123" s="114"/>
      <c r="AK123" s="114">
        <v>0</v>
      </c>
      <c r="AL123" s="114"/>
      <c r="AM123" s="114"/>
      <c r="AN123" s="114"/>
      <c r="AO123" s="114"/>
      <c r="AP123" s="114">
        <f>IF(ISNUMBER(AF123),AF123,0)+IF(ISNUMBER(AK123),AK123,0)</f>
        <v>1650</v>
      </c>
      <c r="AQ123" s="114"/>
      <c r="AR123" s="114"/>
      <c r="AS123" s="114"/>
      <c r="AT123" s="114"/>
      <c r="AU123" s="114">
        <v>3033</v>
      </c>
      <c r="AV123" s="114"/>
      <c r="AW123" s="114"/>
      <c r="AX123" s="114"/>
      <c r="AY123" s="114"/>
      <c r="AZ123" s="114">
        <v>0</v>
      </c>
      <c r="BA123" s="114"/>
      <c r="BB123" s="114"/>
      <c r="BC123" s="114"/>
      <c r="BD123" s="114"/>
      <c r="BE123" s="114">
        <f>IF(ISNUMBER(AU123),AU123,0)+IF(ISNUMBER(AZ123),AZ123,0)</f>
        <v>3033</v>
      </c>
      <c r="BF123" s="114"/>
      <c r="BG123" s="114"/>
      <c r="BH123" s="114"/>
      <c r="BI123" s="114"/>
      <c r="BJ123" s="114">
        <v>5398</v>
      </c>
      <c r="BK123" s="114"/>
      <c r="BL123" s="114"/>
      <c r="BM123" s="114"/>
      <c r="BN123" s="114"/>
      <c r="BO123" s="114">
        <v>0</v>
      </c>
      <c r="BP123" s="114"/>
      <c r="BQ123" s="114"/>
      <c r="BR123" s="114"/>
      <c r="BS123" s="114"/>
      <c r="BT123" s="114">
        <f>IF(ISNUMBER(BJ123),BJ123,0)+IF(ISNUMBER(BO123),BO123,0)</f>
        <v>5398</v>
      </c>
      <c r="BU123" s="114"/>
      <c r="BV123" s="114"/>
      <c r="BW123" s="114"/>
      <c r="BX123" s="114"/>
    </row>
    <row r="124" spans="1:79" s="98" customFormat="1" ht="90" customHeight="1" x14ac:dyDescent="0.2">
      <c r="A124" s="88">
        <v>3</v>
      </c>
      <c r="B124" s="89"/>
      <c r="C124" s="89"/>
      <c r="D124" s="113" t="s">
        <v>200</v>
      </c>
      <c r="E124" s="92"/>
      <c r="F124" s="92"/>
      <c r="G124" s="92"/>
      <c r="H124" s="92"/>
      <c r="I124" s="92"/>
      <c r="J124" s="92"/>
      <c r="K124" s="92"/>
      <c r="L124" s="92"/>
      <c r="M124" s="92"/>
      <c r="N124" s="92"/>
      <c r="O124" s="92"/>
      <c r="P124" s="93"/>
      <c r="Q124" s="36" t="s">
        <v>182</v>
      </c>
      <c r="R124" s="36"/>
      <c r="S124" s="36"/>
      <c r="T124" s="36"/>
      <c r="U124" s="36"/>
      <c r="V124" s="113" t="s">
        <v>201</v>
      </c>
      <c r="W124" s="92"/>
      <c r="X124" s="92"/>
      <c r="Y124" s="92"/>
      <c r="Z124" s="92"/>
      <c r="AA124" s="92"/>
      <c r="AB124" s="92"/>
      <c r="AC124" s="92"/>
      <c r="AD124" s="92"/>
      <c r="AE124" s="93"/>
      <c r="AF124" s="114">
        <v>17.809999999999999</v>
      </c>
      <c r="AG124" s="114"/>
      <c r="AH124" s="114"/>
      <c r="AI124" s="114"/>
      <c r="AJ124" s="114"/>
      <c r="AK124" s="114">
        <v>0</v>
      </c>
      <c r="AL124" s="114"/>
      <c r="AM124" s="114"/>
      <c r="AN124" s="114"/>
      <c r="AO124" s="114"/>
      <c r="AP124" s="114">
        <f>IF(ISNUMBER(AF124),AF124,0)+IF(ISNUMBER(AK124),AK124,0)</f>
        <v>17.809999999999999</v>
      </c>
      <c r="AQ124" s="114"/>
      <c r="AR124" s="114"/>
      <c r="AS124" s="114"/>
      <c r="AT124" s="114"/>
      <c r="AU124" s="114">
        <v>34.5</v>
      </c>
      <c r="AV124" s="114"/>
      <c r="AW124" s="114"/>
      <c r="AX124" s="114"/>
      <c r="AY124" s="114"/>
      <c r="AZ124" s="114">
        <v>0</v>
      </c>
      <c r="BA124" s="114"/>
      <c r="BB124" s="114"/>
      <c r="BC124" s="114"/>
      <c r="BD124" s="114"/>
      <c r="BE124" s="114">
        <f>IF(ISNUMBER(AU124),AU124,0)+IF(ISNUMBER(AZ124),AZ124,0)</f>
        <v>34.5</v>
      </c>
      <c r="BF124" s="114"/>
      <c r="BG124" s="114"/>
      <c r="BH124" s="114"/>
      <c r="BI124" s="114"/>
      <c r="BJ124" s="114">
        <v>35.75</v>
      </c>
      <c r="BK124" s="114"/>
      <c r="BL124" s="114"/>
      <c r="BM124" s="114"/>
      <c r="BN124" s="114"/>
      <c r="BO124" s="114">
        <v>0</v>
      </c>
      <c r="BP124" s="114"/>
      <c r="BQ124" s="114"/>
      <c r="BR124" s="114"/>
      <c r="BS124" s="114"/>
      <c r="BT124" s="114">
        <f>IF(ISNUMBER(BJ124),BJ124,0)+IF(ISNUMBER(BO124),BO124,0)</f>
        <v>35.75</v>
      </c>
      <c r="BU124" s="114"/>
      <c r="BV124" s="114"/>
      <c r="BW124" s="114"/>
      <c r="BX124" s="114"/>
    </row>
    <row r="125" spans="1:79" s="6" customFormat="1" ht="15" customHeight="1" x14ac:dyDescent="0.2">
      <c r="A125" s="86">
        <v>0</v>
      </c>
      <c r="B125" s="84"/>
      <c r="C125" s="84"/>
      <c r="D125" s="112" t="s">
        <v>202</v>
      </c>
      <c r="E125" s="100"/>
      <c r="F125" s="100"/>
      <c r="G125" s="100"/>
      <c r="H125" s="100"/>
      <c r="I125" s="100"/>
      <c r="J125" s="100"/>
      <c r="K125" s="100"/>
      <c r="L125" s="100"/>
      <c r="M125" s="100"/>
      <c r="N125" s="100"/>
      <c r="O125" s="100"/>
      <c r="P125" s="101"/>
      <c r="Q125" s="110"/>
      <c r="R125" s="110"/>
      <c r="S125" s="110"/>
      <c r="T125" s="110"/>
      <c r="U125" s="110"/>
      <c r="V125" s="112"/>
      <c r="W125" s="100"/>
      <c r="X125" s="100"/>
      <c r="Y125" s="100"/>
      <c r="Z125" s="100"/>
      <c r="AA125" s="100"/>
      <c r="AB125" s="100"/>
      <c r="AC125" s="100"/>
      <c r="AD125" s="100"/>
      <c r="AE125" s="101"/>
      <c r="AF125" s="111"/>
      <c r="AG125" s="111"/>
      <c r="AH125" s="111"/>
      <c r="AI125" s="111"/>
      <c r="AJ125" s="111"/>
      <c r="AK125" s="111"/>
      <c r="AL125" s="111"/>
      <c r="AM125" s="111"/>
      <c r="AN125" s="111"/>
      <c r="AO125" s="111"/>
      <c r="AP125" s="111">
        <f>IF(ISNUMBER(AF125),AF125,0)+IF(ISNUMBER(AK125),AK125,0)</f>
        <v>0</v>
      </c>
      <c r="AQ125" s="111"/>
      <c r="AR125" s="111"/>
      <c r="AS125" s="111"/>
      <c r="AT125" s="111"/>
      <c r="AU125" s="111"/>
      <c r="AV125" s="111"/>
      <c r="AW125" s="111"/>
      <c r="AX125" s="111"/>
      <c r="AY125" s="111"/>
      <c r="AZ125" s="111"/>
      <c r="BA125" s="111"/>
      <c r="BB125" s="111"/>
      <c r="BC125" s="111"/>
      <c r="BD125" s="111"/>
      <c r="BE125" s="111">
        <f>IF(ISNUMBER(AU125),AU125,0)+IF(ISNUMBER(AZ125),AZ125,0)</f>
        <v>0</v>
      </c>
      <c r="BF125" s="111"/>
      <c r="BG125" s="111"/>
      <c r="BH125" s="111"/>
      <c r="BI125" s="111"/>
      <c r="BJ125" s="111"/>
      <c r="BK125" s="111"/>
      <c r="BL125" s="111"/>
      <c r="BM125" s="111"/>
      <c r="BN125" s="111"/>
      <c r="BO125" s="111"/>
      <c r="BP125" s="111"/>
      <c r="BQ125" s="111"/>
      <c r="BR125" s="111"/>
      <c r="BS125" s="111"/>
      <c r="BT125" s="111">
        <f>IF(ISNUMBER(BJ125),BJ125,0)+IF(ISNUMBER(BO125),BO125,0)</f>
        <v>0</v>
      </c>
      <c r="BU125" s="111"/>
      <c r="BV125" s="111"/>
      <c r="BW125" s="111"/>
      <c r="BX125" s="111"/>
    </row>
    <row r="126" spans="1:79" s="98" customFormat="1" ht="57" customHeight="1" x14ac:dyDescent="0.2">
      <c r="A126" s="88">
        <v>1</v>
      </c>
      <c r="B126" s="89"/>
      <c r="C126" s="89"/>
      <c r="D126" s="113" t="s">
        <v>203</v>
      </c>
      <c r="E126" s="92"/>
      <c r="F126" s="92"/>
      <c r="G126" s="92"/>
      <c r="H126" s="92"/>
      <c r="I126" s="92"/>
      <c r="J126" s="92"/>
      <c r="K126" s="92"/>
      <c r="L126" s="92"/>
      <c r="M126" s="92"/>
      <c r="N126" s="92"/>
      <c r="O126" s="92"/>
      <c r="P126" s="93"/>
      <c r="Q126" s="36" t="s">
        <v>182</v>
      </c>
      <c r="R126" s="36"/>
      <c r="S126" s="36"/>
      <c r="T126" s="36"/>
      <c r="U126" s="36"/>
      <c r="V126" s="113" t="s">
        <v>204</v>
      </c>
      <c r="W126" s="92"/>
      <c r="X126" s="92"/>
      <c r="Y126" s="92"/>
      <c r="Z126" s="92"/>
      <c r="AA126" s="92"/>
      <c r="AB126" s="92"/>
      <c r="AC126" s="92"/>
      <c r="AD126" s="92"/>
      <c r="AE126" s="93"/>
      <c r="AF126" s="114">
        <v>2</v>
      </c>
      <c r="AG126" s="114"/>
      <c r="AH126" s="114"/>
      <c r="AI126" s="114"/>
      <c r="AJ126" s="114"/>
      <c r="AK126" s="114">
        <v>0</v>
      </c>
      <c r="AL126" s="114"/>
      <c r="AM126" s="114"/>
      <c r="AN126" s="114"/>
      <c r="AO126" s="114"/>
      <c r="AP126" s="114">
        <f>IF(ISNUMBER(AF126),AF126,0)+IF(ISNUMBER(AK126),AK126,0)</f>
        <v>2</v>
      </c>
      <c r="AQ126" s="114"/>
      <c r="AR126" s="114"/>
      <c r="AS126" s="114"/>
      <c r="AT126" s="114"/>
      <c r="AU126" s="114">
        <v>2</v>
      </c>
      <c r="AV126" s="114"/>
      <c r="AW126" s="114"/>
      <c r="AX126" s="114"/>
      <c r="AY126" s="114"/>
      <c r="AZ126" s="114">
        <v>0</v>
      </c>
      <c r="BA126" s="114"/>
      <c r="BB126" s="114"/>
      <c r="BC126" s="114"/>
      <c r="BD126" s="114"/>
      <c r="BE126" s="114">
        <f>IF(ISNUMBER(AU126),AU126,0)+IF(ISNUMBER(AZ126),AZ126,0)</f>
        <v>2</v>
      </c>
      <c r="BF126" s="114"/>
      <c r="BG126" s="114"/>
      <c r="BH126" s="114"/>
      <c r="BI126" s="114"/>
      <c r="BJ126" s="114">
        <v>2</v>
      </c>
      <c r="BK126" s="114"/>
      <c r="BL126" s="114"/>
      <c r="BM126" s="114"/>
      <c r="BN126" s="114"/>
      <c r="BO126" s="114">
        <v>0</v>
      </c>
      <c r="BP126" s="114"/>
      <c r="BQ126" s="114"/>
      <c r="BR126" s="114"/>
      <c r="BS126" s="114"/>
      <c r="BT126" s="114">
        <f>IF(ISNUMBER(BJ126),BJ126,0)+IF(ISNUMBER(BO126),BO126,0)</f>
        <v>2</v>
      </c>
      <c r="BU126" s="114"/>
      <c r="BV126" s="114"/>
      <c r="BW126" s="114"/>
      <c r="BX126" s="114"/>
    </row>
    <row r="128" spans="1:79" ht="14.25" customHeight="1" x14ac:dyDescent="0.2">
      <c r="A128" s="42" t="s">
        <v>257</v>
      </c>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row>
    <row r="129" spans="1:79" ht="23.1" customHeight="1" x14ac:dyDescent="0.2">
      <c r="A129" s="60" t="s">
        <v>6</v>
      </c>
      <c r="B129" s="61"/>
      <c r="C129" s="61"/>
      <c r="D129" s="36" t="s">
        <v>9</v>
      </c>
      <c r="E129" s="36"/>
      <c r="F129" s="36"/>
      <c r="G129" s="36"/>
      <c r="H129" s="36"/>
      <c r="I129" s="36"/>
      <c r="J129" s="36"/>
      <c r="K129" s="36"/>
      <c r="L129" s="36"/>
      <c r="M129" s="36"/>
      <c r="N129" s="36"/>
      <c r="O129" s="36"/>
      <c r="P129" s="36"/>
      <c r="Q129" s="36" t="s">
        <v>8</v>
      </c>
      <c r="R129" s="36"/>
      <c r="S129" s="36"/>
      <c r="T129" s="36"/>
      <c r="U129" s="36"/>
      <c r="V129" s="36" t="s">
        <v>7</v>
      </c>
      <c r="W129" s="36"/>
      <c r="X129" s="36"/>
      <c r="Y129" s="36"/>
      <c r="Z129" s="36"/>
      <c r="AA129" s="36"/>
      <c r="AB129" s="36"/>
      <c r="AC129" s="36"/>
      <c r="AD129" s="36"/>
      <c r="AE129" s="36"/>
      <c r="AF129" s="30" t="s">
        <v>248</v>
      </c>
      <c r="AG129" s="31"/>
      <c r="AH129" s="31"/>
      <c r="AI129" s="31"/>
      <c r="AJ129" s="31"/>
      <c r="AK129" s="31"/>
      <c r="AL129" s="31"/>
      <c r="AM129" s="31"/>
      <c r="AN129" s="31"/>
      <c r="AO129" s="31"/>
      <c r="AP129" s="31"/>
      <c r="AQ129" s="31"/>
      <c r="AR129" s="31"/>
      <c r="AS129" s="31"/>
      <c r="AT129" s="32"/>
      <c r="AU129" s="30" t="s">
        <v>253</v>
      </c>
      <c r="AV129" s="31"/>
      <c r="AW129" s="31"/>
      <c r="AX129" s="31"/>
      <c r="AY129" s="31"/>
      <c r="AZ129" s="31"/>
      <c r="BA129" s="31"/>
      <c r="BB129" s="31"/>
      <c r="BC129" s="31"/>
      <c r="BD129" s="31"/>
      <c r="BE129" s="31"/>
      <c r="BF129" s="31"/>
      <c r="BG129" s="31"/>
      <c r="BH129" s="31"/>
      <c r="BI129" s="32"/>
    </row>
    <row r="130" spans="1:79" ht="28.5" customHeight="1" x14ac:dyDescent="0.2">
      <c r="A130" s="63"/>
      <c r="B130" s="64"/>
      <c r="C130" s="64"/>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t="s">
        <v>4</v>
      </c>
      <c r="AG130" s="36"/>
      <c r="AH130" s="36"/>
      <c r="AI130" s="36"/>
      <c r="AJ130" s="36"/>
      <c r="AK130" s="36" t="s">
        <v>3</v>
      </c>
      <c r="AL130" s="36"/>
      <c r="AM130" s="36"/>
      <c r="AN130" s="36"/>
      <c r="AO130" s="36"/>
      <c r="AP130" s="36" t="s">
        <v>123</v>
      </c>
      <c r="AQ130" s="36"/>
      <c r="AR130" s="36"/>
      <c r="AS130" s="36"/>
      <c r="AT130" s="36"/>
      <c r="AU130" s="36" t="s">
        <v>4</v>
      </c>
      <c r="AV130" s="36"/>
      <c r="AW130" s="36"/>
      <c r="AX130" s="36"/>
      <c r="AY130" s="36"/>
      <c r="AZ130" s="36" t="s">
        <v>3</v>
      </c>
      <c r="BA130" s="36"/>
      <c r="BB130" s="36"/>
      <c r="BC130" s="36"/>
      <c r="BD130" s="36"/>
      <c r="BE130" s="36" t="s">
        <v>90</v>
      </c>
      <c r="BF130" s="36"/>
      <c r="BG130" s="36"/>
      <c r="BH130" s="36"/>
      <c r="BI130" s="36"/>
    </row>
    <row r="131" spans="1:79" ht="15" customHeight="1" x14ac:dyDescent="0.2">
      <c r="A131" s="30">
        <v>1</v>
      </c>
      <c r="B131" s="31"/>
      <c r="C131" s="31"/>
      <c r="D131" s="36">
        <v>2</v>
      </c>
      <c r="E131" s="36"/>
      <c r="F131" s="36"/>
      <c r="G131" s="36"/>
      <c r="H131" s="36"/>
      <c r="I131" s="36"/>
      <c r="J131" s="36"/>
      <c r="K131" s="36"/>
      <c r="L131" s="36"/>
      <c r="M131" s="36"/>
      <c r="N131" s="36"/>
      <c r="O131" s="36"/>
      <c r="P131" s="36"/>
      <c r="Q131" s="36">
        <v>3</v>
      </c>
      <c r="R131" s="36"/>
      <c r="S131" s="36"/>
      <c r="T131" s="36"/>
      <c r="U131" s="36"/>
      <c r="V131" s="36">
        <v>4</v>
      </c>
      <c r="W131" s="36"/>
      <c r="X131" s="36"/>
      <c r="Y131" s="36"/>
      <c r="Z131" s="36"/>
      <c r="AA131" s="36"/>
      <c r="AB131" s="36"/>
      <c r="AC131" s="36"/>
      <c r="AD131" s="36"/>
      <c r="AE131" s="36"/>
      <c r="AF131" s="36">
        <v>5</v>
      </c>
      <c r="AG131" s="36"/>
      <c r="AH131" s="36"/>
      <c r="AI131" s="36"/>
      <c r="AJ131" s="36"/>
      <c r="AK131" s="36">
        <v>6</v>
      </c>
      <c r="AL131" s="36"/>
      <c r="AM131" s="36"/>
      <c r="AN131" s="36"/>
      <c r="AO131" s="36"/>
      <c r="AP131" s="36">
        <v>7</v>
      </c>
      <c r="AQ131" s="36"/>
      <c r="AR131" s="36"/>
      <c r="AS131" s="36"/>
      <c r="AT131" s="36"/>
      <c r="AU131" s="36">
        <v>8</v>
      </c>
      <c r="AV131" s="36"/>
      <c r="AW131" s="36"/>
      <c r="AX131" s="36"/>
      <c r="AY131" s="36"/>
      <c r="AZ131" s="36">
        <v>9</v>
      </c>
      <c r="BA131" s="36"/>
      <c r="BB131" s="36"/>
      <c r="BC131" s="36"/>
      <c r="BD131" s="36"/>
      <c r="BE131" s="36">
        <v>10</v>
      </c>
      <c r="BF131" s="36"/>
      <c r="BG131" s="36"/>
      <c r="BH131" s="36"/>
      <c r="BI131" s="36"/>
    </row>
    <row r="132" spans="1:79" ht="15.75" hidden="1" customHeight="1" x14ac:dyDescent="0.2">
      <c r="A132" s="33" t="s">
        <v>154</v>
      </c>
      <c r="B132" s="34"/>
      <c r="C132" s="34"/>
      <c r="D132" s="36" t="s">
        <v>57</v>
      </c>
      <c r="E132" s="36"/>
      <c r="F132" s="36"/>
      <c r="G132" s="36"/>
      <c r="H132" s="36"/>
      <c r="I132" s="36"/>
      <c r="J132" s="36"/>
      <c r="K132" s="36"/>
      <c r="L132" s="36"/>
      <c r="M132" s="36"/>
      <c r="N132" s="36"/>
      <c r="O132" s="36"/>
      <c r="P132" s="36"/>
      <c r="Q132" s="36" t="s">
        <v>70</v>
      </c>
      <c r="R132" s="36"/>
      <c r="S132" s="36"/>
      <c r="T132" s="36"/>
      <c r="U132" s="36"/>
      <c r="V132" s="36" t="s">
        <v>71</v>
      </c>
      <c r="W132" s="36"/>
      <c r="X132" s="36"/>
      <c r="Y132" s="36"/>
      <c r="Z132" s="36"/>
      <c r="AA132" s="36"/>
      <c r="AB132" s="36"/>
      <c r="AC132" s="36"/>
      <c r="AD132" s="36"/>
      <c r="AE132" s="36"/>
      <c r="AF132" s="38" t="s">
        <v>107</v>
      </c>
      <c r="AG132" s="38"/>
      <c r="AH132" s="38"/>
      <c r="AI132" s="38"/>
      <c r="AJ132" s="38"/>
      <c r="AK132" s="37" t="s">
        <v>108</v>
      </c>
      <c r="AL132" s="37"/>
      <c r="AM132" s="37"/>
      <c r="AN132" s="37"/>
      <c r="AO132" s="37"/>
      <c r="AP132" s="44" t="s">
        <v>122</v>
      </c>
      <c r="AQ132" s="44"/>
      <c r="AR132" s="44"/>
      <c r="AS132" s="44"/>
      <c r="AT132" s="44"/>
      <c r="AU132" s="38" t="s">
        <v>109</v>
      </c>
      <c r="AV132" s="38"/>
      <c r="AW132" s="38"/>
      <c r="AX132" s="38"/>
      <c r="AY132" s="38"/>
      <c r="AZ132" s="37" t="s">
        <v>110</v>
      </c>
      <c r="BA132" s="37"/>
      <c r="BB132" s="37"/>
      <c r="BC132" s="37"/>
      <c r="BD132" s="37"/>
      <c r="BE132" s="44" t="s">
        <v>122</v>
      </c>
      <c r="BF132" s="44"/>
      <c r="BG132" s="44"/>
      <c r="BH132" s="44"/>
      <c r="BI132" s="44"/>
      <c r="CA132" t="s">
        <v>39</v>
      </c>
    </row>
    <row r="133" spans="1:79" s="6" customFormat="1" ht="14.25" x14ac:dyDescent="0.2">
      <c r="A133" s="86">
        <v>0</v>
      </c>
      <c r="B133" s="84"/>
      <c r="C133" s="84"/>
      <c r="D133" s="110" t="s">
        <v>180</v>
      </c>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c r="AC133" s="110"/>
      <c r="AD133" s="110"/>
      <c r="AE133" s="110"/>
      <c r="AF133" s="111"/>
      <c r="AG133" s="111"/>
      <c r="AH133" s="111"/>
      <c r="AI133" s="111"/>
      <c r="AJ133" s="111"/>
      <c r="AK133" s="111"/>
      <c r="AL133" s="111"/>
      <c r="AM133" s="111"/>
      <c r="AN133" s="111"/>
      <c r="AO133" s="111"/>
      <c r="AP133" s="111">
        <f>IF(ISNUMBER(AF133),AF133,0)+IF(ISNUMBER(AK133),AK133,0)</f>
        <v>0</v>
      </c>
      <c r="AQ133" s="111"/>
      <c r="AR133" s="111"/>
      <c r="AS133" s="111"/>
      <c r="AT133" s="111"/>
      <c r="AU133" s="111"/>
      <c r="AV133" s="111"/>
      <c r="AW133" s="111"/>
      <c r="AX133" s="111"/>
      <c r="AY133" s="111"/>
      <c r="AZ133" s="111"/>
      <c r="BA133" s="111"/>
      <c r="BB133" s="111"/>
      <c r="BC133" s="111"/>
      <c r="BD133" s="111"/>
      <c r="BE133" s="111">
        <f>IF(ISNUMBER(AU133),AU133,0)+IF(ISNUMBER(AZ133),AZ133,0)</f>
        <v>0</v>
      </c>
      <c r="BF133" s="111"/>
      <c r="BG133" s="111"/>
      <c r="BH133" s="111"/>
      <c r="BI133" s="111"/>
      <c r="CA133" s="6" t="s">
        <v>40</v>
      </c>
    </row>
    <row r="134" spans="1:79" s="98" customFormat="1" ht="71.25" customHeight="1" x14ac:dyDescent="0.2">
      <c r="A134" s="88">
        <v>1</v>
      </c>
      <c r="B134" s="89"/>
      <c r="C134" s="89"/>
      <c r="D134" s="113" t="s">
        <v>181</v>
      </c>
      <c r="E134" s="92"/>
      <c r="F134" s="92"/>
      <c r="G134" s="92"/>
      <c r="H134" s="92"/>
      <c r="I134" s="92"/>
      <c r="J134" s="92"/>
      <c r="K134" s="92"/>
      <c r="L134" s="92"/>
      <c r="M134" s="92"/>
      <c r="N134" s="92"/>
      <c r="O134" s="92"/>
      <c r="P134" s="93"/>
      <c r="Q134" s="36" t="s">
        <v>182</v>
      </c>
      <c r="R134" s="36"/>
      <c r="S134" s="36"/>
      <c r="T134" s="36"/>
      <c r="U134" s="36"/>
      <c r="V134" s="113" t="s">
        <v>183</v>
      </c>
      <c r="W134" s="92"/>
      <c r="X134" s="92"/>
      <c r="Y134" s="92"/>
      <c r="Z134" s="92"/>
      <c r="AA134" s="92"/>
      <c r="AB134" s="92"/>
      <c r="AC134" s="92"/>
      <c r="AD134" s="92"/>
      <c r="AE134" s="93"/>
      <c r="AF134" s="114">
        <v>11197</v>
      </c>
      <c r="AG134" s="114"/>
      <c r="AH134" s="114"/>
      <c r="AI134" s="114"/>
      <c r="AJ134" s="114"/>
      <c r="AK134" s="114">
        <v>0</v>
      </c>
      <c r="AL134" s="114"/>
      <c r="AM134" s="114"/>
      <c r="AN134" s="114"/>
      <c r="AO134" s="114"/>
      <c r="AP134" s="114">
        <f>IF(ISNUMBER(AF134),AF134,0)+IF(ISNUMBER(AK134),AK134,0)</f>
        <v>11197</v>
      </c>
      <c r="AQ134" s="114"/>
      <c r="AR134" s="114"/>
      <c r="AS134" s="114"/>
      <c r="AT134" s="114"/>
      <c r="AU134" s="114">
        <v>11880</v>
      </c>
      <c r="AV134" s="114"/>
      <c r="AW134" s="114"/>
      <c r="AX134" s="114"/>
      <c r="AY134" s="114"/>
      <c r="AZ134" s="114">
        <v>0</v>
      </c>
      <c r="BA134" s="114"/>
      <c r="BB134" s="114"/>
      <c r="BC134" s="114"/>
      <c r="BD134" s="114"/>
      <c r="BE134" s="114">
        <f>IF(ISNUMBER(AU134),AU134,0)+IF(ISNUMBER(AZ134),AZ134,0)</f>
        <v>11880</v>
      </c>
      <c r="BF134" s="114"/>
      <c r="BG134" s="114"/>
      <c r="BH134" s="114"/>
      <c r="BI134" s="114"/>
    </row>
    <row r="135" spans="1:79" s="98" customFormat="1" ht="60" customHeight="1" x14ac:dyDescent="0.2">
      <c r="A135" s="88">
        <v>2</v>
      </c>
      <c r="B135" s="89"/>
      <c r="C135" s="89"/>
      <c r="D135" s="113" t="s">
        <v>184</v>
      </c>
      <c r="E135" s="92"/>
      <c r="F135" s="92"/>
      <c r="G135" s="92"/>
      <c r="H135" s="92"/>
      <c r="I135" s="92"/>
      <c r="J135" s="92"/>
      <c r="K135" s="92"/>
      <c r="L135" s="92"/>
      <c r="M135" s="92"/>
      <c r="N135" s="92"/>
      <c r="O135" s="92"/>
      <c r="P135" s="93"/>
      <c r="Q135" s="36" t="s">
        <v>182</v>
      </c>
      <c r="R135" s="36"/>
      <c r="S135" s="36"/>
      <c r="T135" s="36"/>
      <c r="U135" s="36"/>
      <c r="V135" s="113" t="s">
        <v>185</v>
      </c>
      <c r="W135" s="92"/>
      <c r="X135" s="92"/>
      <c r="Y135" s="92"/>
      <c r="Z135" s="92"/>
      <c r="AA135" s="92"/>
      <c r="AB135" s="92"/>
      <c r="AC135" s="92"/>
      <c r="AD135" s="92"/>
      <c r="AE135" s="93"/>
      <c r="AF135" s="114">
        <v>34981</v>
      </c>
      <c r="AG135" s="114"/>
      <c r="AH135" s="114"/>
      <c r="AI135" s="114"/>
      <c r="AJ135" s="114"/>
      <c r="AK135" s="114">
        <v>0</v>
      </c>
      <c r="AL135" s="114"/>
      <c r="AM135" s="114"/>
      <c r="AN135" s="114"/>
      <c r="AO135" s="114"/>
      <c r="AP135" s="114">
        <f>IF(ISNUMBER(AF135),AF135,0)+IF(ISNUMBER(AK135),AK135,0)</f>
        <v>34981</v>
      </c>
      <c r="AQ135" s="114"/>
      <c r="AR135" s="114"/>
      <c r="AS135" s="114"/>
      <c r="AT135" s="114"/>
      <c r="AU135" s="114">
        <v>37115</v>
      </c>
      <c r="AV135" s="114"/>
      <c r="AW135" s="114"/>
      <c r="AX135" s="114"/>
      <c r="AY135" s="114"/>
      <c r="AZ135" s="114">
        <v>0</v>
      </c>
      <c r="BA135" s="114"/>
      <c r="BB135" s="114"/>
      <c r="BC135" s="114"/>
      <c r="BD135" s="114"/>
      <c r="BE135" s="114">
        <f>IF(ISNUMBER(AU135),AU135,0)+IF(ISNUMBER(AZ135),AZ135,0)</f>
        <v>37115</v>
      </c>
      <c r="BF135" s="114"/>
      <c r="BG135" s="114"/>
      <c r="BH135" s="114"/>
      <c r="BI135" s="114"/>
    </row>
    <row r="136" spans="1:79" s="98" customFormat="1" ht="75" customHeight="1" x14ac:dyDescent="0.2">
      <c r="A136" s="88">
        <v>3</v>
      </c>
      <c r="B136" s="89"/>
      <c r="C136" s="89"/>
      <c r="D136" s="113" t="s">
        <v>186</v>
      </c>
      <c r="E136" s="92"/>
      <c r="F136" s="92"/>
      <c r="G136" s="92"/>
      <c r="H136" s="92"/>
      <c r="I136" s="92"/>
      <c r="J136" s="92"/>
      <c r="K136" s="92"/>
      <c r="L136" s="92"/>
      <c r="M136" s="92"/>
      <c r="N136" s="92"/>
      <c r="O136" s="92"/>
      <c r="P136" s="93"/>
      <c r="Q136" s="36" t="s">
        <v>182</v>
      </c>
      <c r="R136" s="36"/>
      <c r="S136" s="36"/>
      <c r="T136" s="36"/>
      <c r="U136" s="36"/>
      <c r="V136" s="113" t="s">
        <v>187</v>
      </c>
      <c r="W136" s="92"/>
      <c r="X136" s="92"/>
      <c r="Y136" s="92"/>
      <c r="Z136" s="92"/>
      <c r="AA136" s="92"/>
      <c r="AB136" s="92"/>
      <c r="AC136" s="92"/>
      <c r="AD136" s="92"/>
      <c r="AE136" s="93"/>
      <c r="AF136" s="114">
        <v>18533</v>
      </c>
      <c r="AG136" s="114"/>
      <c r="AH136" s="114"/>
      <c r="AI136" s="114"/>
      <c r="AJ136" s="114"/>
      <c r="AK136" s="114">
        <v>0</v>
      </c>
      <c r="AL136" s="114"/>
      <c r="AM136" s="114"/>
      <c r="AN136" s="114"/>
      <c r="AO136" s="114"/>
      <c r="AP136" s="114">
        <f>IF(ISNUMBER(AF136),AF136,0)+IF(ISNUMBER(AK136),AK136,0)</f>
        <v>18533</v>
      </c>
      <c r="AQ136" s="114"/>
      <c r="AR136" s="114"/>
      <c r="AS136" s="114"/>
      <c r="AT136" s="114"/>
      <c r="AU136" s="114">
        <v>19664</v>
      </c>
      <c r="AV136" s="114"/>
      <c r="AW136" s="114"/>
      <c r="AX136" s="114"/>
      <c r="AY136" s="114"/>
      <c r="AZ136" s="114">
        <v>0</v>
      </c>
      <c r="BA136" s="114"/>
      <c r="BB136" s="114"/>
      <c r="BC136" s="114"/>
      <c r="BD136" s="114"/>
      <c r="BE136" s="114">
        <f>IF(ISNUMBER(AU136),AU136,0)+IF(ISNUMBER(AZ136),AZ136,0)</f>
        <v>19664</v>
      </c>
      <c r="BF136" s="114"/>
      <c r="BG136" s="114"/>
      <c r="BH136" s="114"/>
      <c r="BI136" s="114"/>
    </row>
    <row r="137" spans="1:79" s="6" customFormat="1" ht="14.25" x14ac:dyDescent="0.2">
      <c r="A137" s="86">
        <v>0</v>
      </c>
      <c r="B137" s="84"/>
      <c r="C137" s="84"/>
      <c r="D137" s="112" t="s">
        <v>188</v>
      </c>
      <c r="E137" s="100"/>
      <c r="F137" s="100"/>
      <c r="G137" s="100"/>
      <c r="H137" s="100"/>
      <c r="I137" s="100"/>
      <c r="J137" s="100"/>
      <c r="K137" s="100"/>
      <c r="L137" s="100"/>
      <c r="M137" s="100"/>
      <c r="N137" s="100"/>
      <c r="O137" s="100"/>
      <c r="P137" s="101"/>
      <c r="Q137" s="110"/>
      <c r="R137" s="110"/>
      <c r="S137" s="110"/>
      <c r="T137" s="110"/>
      <c r="U137" s="110"/>
      <c r="V137" s="112"/>
      <c r="W137" s="100"/>
      <c r="X137" s="100"/>
      <c r="Y137" s="100"/>
      <c r="Z137" s="100"/>
      <c r="AA137" s="100"/>
      <c r="AB137" s="100"/>
      <c r="AC137" s="100"/>
      <c r="AD137" s="100"/>
      <c r="AE137" s="101"/>
      <c r="AF137" s="111"/>
      <c r="AG137" s="111"/>
      <c r="AH137" s="111"/>
      <c r="AI137" s="111"/>
      <c r="AJ137" s="111"/>
      <c r="AK137" s="111"/>
      <c r="AL137" s="111"/>
      <c r="AM137" s="111"/>
      <c r="AN137" s="111"/>
      <c r="AO137" s="111"/>
      <c r="AP137" s="111">
        <f>IF(ISNUMBER(AF137),AF137,0)+IF(ISNUMBER(AK137),AK137,0)</f>
        <v>0</v>
      </c>
      <c r="AQ137" s="111"/>
      <c r="AR137" s="111"/>
      <c r="AS137" s="111"/>
      <c r="AT137" s="111"/>
      <c r="AU137" s="111"/>
      <c r="AV137" s="111"/>
      <c r="AW137" s="111"/>
      <c r="AX137" s="111"/>
      <c r="AY137" s="111"/>
      <c r="AZ137" s="111"/>
      <c r="BA137" s="111"/>
      <c r="BB137" s="111"/>
      <c r="BC137" s="111"/>
      <c r="BD137" s="111"/>
      <c r="BE137" s="111">
        <f>IF(ISNUMBER(AU137),AU137,0)+IF(ISNUMBER(AZ137),AZ137,0)</f>
        <v>0</v>
      </c>
      <c r="BF137" s="111"/>
      <c r="BG137" s="111"/>
      <c r="BH137" s="111"/>
      <c r="BI137" s="111"/>
    </row>
    <row r="138" spans="1:79" s="98" customFormat="1" ht="57" customHeight="1" x14ac:dyDescent="0.2">
      <c r="A138" s="88">
        <v>1</v>
      </c>
      <c r="B138" s="89"/>
      <c r="C138" s="89"/>
      <c r="D138" s="113" t="s">
        <v>189</v>
      </c>
      <c r="E138" s="92"/>
      <c r="F138" s="92"/>
      <c r="G138" s="92"/>
      <c r="H138" s="92"/>
      <c r="I138" s="92"/>
      <c r="J138" s="92"/>
      <c r="K138" s="92"/>
      <c r="L138" s="92"/>
      <c r="M138" s="92"/>
      <c r="N138" s="92"/>
      <c r="O138" s="92"/>
      <c r="P138" s="93"/>
      <c r="Q138" s="36" t="s">
        <v>190</v>
      </c>
      <c r="R138" s="36"/>
      <c r="S138" s="36"/>
      <c r="T138" s="36"/>
      <c r="U138" s="36"/>
      <c r="V138" s="113" t="s">
        <v>191</v>
      </c>
      <c r="W138" s="92"/>
      <c r="X138" s="92"/>
      <c r="Y138" s="92"/>
      <c r="Z138" s="92"/>
      <c r="AA138" s="92"/>
      <c r="AB138" s="92"/>
      <c r="AC138" s="92"/>
      <c r="AD138" s="92"/>
      <c r="AE138" s="93"/>
      <c r="AF138" s="114">
        <v>1</v>
      </c>
      <c r="AG138" s="114"/>
      <c r="AH138" s="114"/>
      <c r="AI138" s="114"/>
      <c r="AJ138" s="114"/>
      <c r="AK138" s="114">
        <v>0</v>
      </c>
      <c r="AL138" s="114"/>
      <c r="AM138" s="114"/>
      <c r="AN138" s="114"/>
      <c r="AO138" s="114"/>
      <c r="AP138" s="114">
        <f>IF(ISNUMBER(AF138),AF138,0)+IF(ISNUMBER(AK138),AK138,0)</f>
        <v>1</v>
      </c>
      <c r="AQ138" s="114"/>
      <c r="AR138" s="114"/>
      <c r="AS138" s="114"/>
      <c r="AT138" s="114"/>
      <c r="AU138" s="114">
        <v>1</v>
      </c>
      <c r="AV138" s="114"/>
      <c r="AW138" s="114"/>
      <c r="AX138" s="114"/>
      <c r="AY138" s="114"/>
      <c r="AZ138" s="114">
        <v>0</v>
      </c>
      <c r="BA138" s="114"/>
      <c r="BB138" s="114"/>
      <c r="BC138" s="114"/>
      <c r="BD138" s="114"/>
      <c r="BE138" s="114">
        <f>IF(ISNUMBER(AU138),AU138,0)+IF(ISNUMBER(AZ138),AZ138,0)</f>
        <v>1</v>
      </c>
      <c r="BF138" s="114"/>
      <c r="BG138" s="114"/>
      <c r="BH138" s="114"/>
      <c r="BI138" s="114"/>
    </row>
    <row r="139" spans="1:79" s="98" customFormat="1" ht="45" customHeight="1" x14ac:dyDescent="0.2">
      <c r="A139" s="88">
        <v>2</v>
      </c>
      <c r="B139" s="89"/>
      <c r="C139" s="89"/>
      <c r="D139" s="113" t="s">
        <v>192</v>
      </c>
      <c r="E139" s="92"/>
      <c r="F139" s="92"/>
      <c r="G139" s="92"/>
      <c r="H139" s="92"/>
      <c r="I139" s="92"/>
      <c r="J139" s="92"/>
      <c r="K139" s="92"/>
      <c r="L139" s="92"/>
      <c r="M139" s="92"/>
      <c r="N139" s="92"/>
      <c r="O139" s="92"/>
      <c r="P139" s="93"/>
      <c r="Q139" s="36" t="s">
        <v>190</v>
      </c>
      <c r="R139" s="36"/>
      <c r="S139" s="36"/>
      <c r="T139" s="36"/>
      <c r="U139" s="36"/>
      <c r="V139" s="113" t="s">
        <v>193</v>
      </c>
      <c r="W139" s="92"/>
      <c r="X139" s="92"/>
      <c r="Y139" s="92"/>
      <c r="Z139" s="92"/>
      <c r="AA139" s="92"/>
      <c r="AB139" s="92"/>
      <c r="AC139" s="92"/>
      <c r="AD139" s="92"/>
      <c r="AE139" s="93"/>
      <c r="AF139" s="114">
        <v>6</v>
      </c>
      <c r="AG139" s="114"/>
      <c r="AH139" s="114"/>
      <c r="AI139" s="114"/>
      <c r="AJ139" s="114"/>
      <c r="AK139" s="114">
        <v>0</v>
      </c>
      <c r="AL139" s="114"/>
      <c r="AM139" s="114"/>
      <c r="AN139" s="114"/>
      <c r="AO139" s="114"/>
      <c r="AP139" s="114">
        <f>IF(ISNUMBER(AF139),AF139,0)+IF(ISNUMBER(AK139),AK139,0)</f>
        <v>6</v>
      </c>
      <c r="AQ139" s="114"/>
      <c r="AR139" s="114"/>
      <c r="AS139" s="114"/>
      <c r="AT139" s="114"/>
      <c r="AU139" s="114">
        <v>6</v>
      </c>
      <c r="AV139" s="114"/>
      <c r="AW139" s="114"/>
      <c r="AX139" s="114"/>
      <c r="AY139" s="114"/>
      <c r="AZ139" s="114">
        <v>0</v>
      </c>
      <c r="BA139" s="114"/>
      <c r="BB139" s="114"/>
      <c r="BC139" s="114"/>
      <c r="BD139" s="114"/>
      <c r="BE139" s="114">
        <f>IF(ISNUMBER(AU139),AU139,0)+IF(ISNUMBER(AZ139),AZ139,0)</f>
        <v>6</v>
      </c>
      <c r="BF139" s="114"/>
      <c r="BG139" s="114"/>
      <c r="BH139" s="114"/>
      <c r="BI139" s="114"/>
    </row>
    <row r="140" spans="1:79" s="98" customFormat="1" ht="45" customHeight="1" x14ac:dyDescent="0.2">
      <c r="A140" s="88">
        <v>3</v>
      </c>
      <c r="B140" s="89"/>
      <c r="C140" s="89"/>
      <c r="D140" s="113" t="s">
        <v>194</v>
      </c>
      <c r="E140" s="92"/>
      <c r="F140" s="92"/>
      <c r="G140" s="92"/>
      <c r="H140" s="92"/>
      <c r="I140" s="92"/>
      <c r="J140" s="92"/>
      <c r="K140" s="92"/>
      <c r="L140" s="92"/>
      <c r="M140" s="92"/>
      <c r="N140" s="92"/>
      <c r="O140" s="92"/>
      <c r="P140" s="93"/>
      <c r="Q140" s="36" t="s">
        <v>190</v>
      </c>
      <c r="R140" s="36"/>
      <c r="S140" s="36"/>
      <c r="T140" s="36"/>
      <c r="U140" s="36"/>
      <c r="V140" s="113" t="s">
        <v>193</v>
      </c>
      <c r="W140" s="92"/>
      <c r="X140" s="92"/>
      <c r="Y140" s="92"/>
      <c r="Z140" s="92"/>
      <c r="AA140" s="92"/>
      <c r="AB140" s="92"/>
      <c r="AC140" s="92"/>
      <c r="AD140" s="92"/>
      <c r="AE140" s="93"/>
      <c r="AF140" s="114">
        <v>510</v>
      </c>
      <c r="AG140" s="114"/>
      <c r="AH140" s="114"/>
      <c r="AI140" s="114"/>
      <c r="AJ140" s="114"/>
      <c r="AK140" s="114">
        <v>0</v>
      </c>
      <c r="AL140" s="114"/>
      <c r="AM140" s="114"/>
      <c r="AN140" s="114"/>
      <c r="AO140" s="114"/>
      <c r="AP140" s="114">
        <f>IF(ISNUMBER(AF140),AF140,0)+IF(ISNUMBER(AK140),AK140,0)</f>
        <v>510</v>
      </c>
      <c r="AQ140" s="114"/>
      <c r="AR140" s="114"/>
      <c r="AS140" s="114"/>
      <c r="AT140" s="114"/>
      <c r="AU140" s="114">
        <v>536</v>
      </c>
      <c r="AV140" s="114"/>
      <c r="AW140" s="114"/>
      <c r="AX140" s="114"/>
      <c r="AY140" s="114"/>
      <c r="AZ140" s="114">
        <v>0</v>
      </c>
      <c r="BA140" s="114"/>
      <c r="BB140" s="114"/>
      <c r="BC140" s="114"/>
      <c r="BD140" s="114"/>
      <c r="BE140" s="114">
        <f>IF(ISNUMBER(AU140),AU140,0)+IF(ISNUMBER(AZ140),AZ140,0)</f>
        <v>536</v>
      </c>
      <c r="BF140" s="114"/>
      <c r="BG140" s="114"/>
      <c r="BH140" s="114"/>
      <c r="BI140" s="114"/>
    </row>
    <row r="141" spans="1:79" s="6" customFormat="1" ht="14.25" x14ac:dyDescent="0.2">
      <c r="A141" s="86">
        <v>0</v>
      </c>
      <c r="B141" s="84"/>
      <c r="C141" s="84"/>
      <c r="D141" s="112" t="s">
        <v>195</v>
      </c>
      <c r="E141" s="100"/>
      <c r="F141" s="100"/>
      <c r="G141" s="100"/>
      <c r="H141" s="100"/>
      <c r="I141" s="100"/>
      <c r="J141" s="100"/>
      <c r="K141" s="100"/>
      <c r="L141" s="100"/>
      <c r="M141" s="100"/>
      <c r="N141" s="100"/>
      <c r="O141" s="100"/>
      <c r="P141" s="101"/>
      <c r="Q141" s="110"/>
      <c r="R141" s="110"/>
      <c r="S141" s="110"/>
      <c r="T141" s="110"/>
      <c r="U141" s="110"/>
      <c r="V141" s="112"/>
      <c r="W141" s="100"/>
      <c r="X141" s="100"/>
      <c r="Y141" s="100"/>
      <c r="Z141" s="100"/>
      <c r="AA141" s="100"/>
      <c r="AB141" s="100"/>
      <c r="AC141" s="100"/>
      <c r="AD141" s="100"/>
      <c r="AE141" s="101"/>
      <c r="AF141" s="111"/>
      <c r="AG141" s="111"/>
      <c r="AH141" s="111"/>
      <c r="AI141" s="111"/>
      <c r="AJ141" s="111"/>
      <c r="AK141" s="111"/>
      <c r="AL141" s="111"/>
      <c r="AM141" s="111"/>
      <c r="AN141" s="111"/>
      <c r="AO141" s="111"/>
      <c r="AP141" s="111">
        <f>IF(ISNUMBER(AF141),AF141,0)+IF(ISNUMBER(AK141),AK141,0)</f>
        <v>0</v>
      </c>
      <c r="AQ141" s="111"/>
      <c r="AR141" s="111"/>
      <c r="AS141" s="111"/>
      <c r="AT141" s="111"/>
      <c r="AU141" s="111"/>
      <c r="AV141" s="111"/>
      <c r="AW141" s="111"/>
      <c r="AX141" s="111"/>
      <c r="AY141" s="111"/>
      <c r="AZ141" s="111"/>
      <c r="BA141" s="111"/>
      <c r="BB141" s="111"/>
      <c r="BC141" s="111"/>
      <c r="BD141" s="111"/>
      <c r="BE141" s="111">
        <f>IF(ISNUMBER(AU141),AU141,0)+IF(ISNUMBER(AZ141),AZ141,0)</f>
        <v>0</v>
      </c>
      <c r="BF141" s="111"/>
      <c r="BG141" s="111"/>
      <c r="BH141" s="111"/>
      <c r="BI141" s="111"/>
    </row>
    <row r="142" spans="1:79" s="98" customFormat="1" ht="71.25" customHeight="1" x14ac:dyDescent="0.2">
      <c r="A142" s="88">
        <v>1</v>
      </c>
      <c r="B142" s="89"/>
      <c r="C142" s="89"/>
      <c r="D142" s="113" t="s">
        <v>196</v>
      </c>
      <c r="E142" s="92"/>
      <c r="F142" s="92"/>
      <c r="G142" s="92"/>
      <c r="H142" s="92"/>
      <c r="I142" s="92"/>
      <c r="J142" s="92"/>
      <c r="K142" s="92"/>
      <c r="L142" s="92"/>
      <c r="M142" s="92"/>
      <c r="N142" s="92"/>
      <c r="O142" s="92"/>
      <c r="P142" s="93"/>
      <c r="Q142" s="36" t="s">
        <v>182</v>
      </c>
      <c r="R142" s="36"/>
      <c r="S142" s="36"/>
      <c r="T142" s="36"/>
      <c r="U142" s="36"/>
      <c r="V142" s="113" t="s">
        <v>197</v>
      </c>
      <c r="W142" s="92"/>
      <c r="X142" s="92"/>
      <c r="Y142" s="92"/>
      <c r="Z142" s="92"/>
      <c r="AA142" s="92"/>
      <c r="AB142" s="92"/>
      <c r="AC142" s="92"/>
      <c r="AD142" s="92"/>
      <c r="AE142" s="93"/>
      <c r="AF142" s="114">
        <v>11197</v>
      </c>
      <c r="AG142" s="114"/>
      <c r="AH142" s="114"/>
      <c r="AI142" s="114"/>
      <c r="AJ142" s="114"/>
      <c r="AK142" s="114">
        <v>0</v>
      </c>
      <c r="AL142" s="114"/>
      <c r="AM142" s="114"/>
      <c r="AN142" s="114"/>
      <c r="AO142" s="114"/>
      <c r="AP142" s="114">
        <f>IF(ISNUMBER(AF142),AF142,0)+IF(ISNUMBER(AK142),AK142,0)</f>
        <v>11197</v>
      </c>
      <c r="AQ142" s="114"/>
      <c r="AR142" s="114"/>
      <c r="AS142" s="114"/>
      <c r="AT142" s="114"/>
      <c r="AU142" s="114">
        <v>11880</v>
      </c>
      <c r="AV142" s="114"/>
      <c r="AW142" s="114"/>
      <c r="AX142" s="114"/>
      <c r="AY142" s="114"/>
      <c r="AZ142" s="114">
        <v>0</v>
      </c>
      <c r="BA142" s="114"/>
      <c r="BB142" s="114"/>
      <c r="BC142" s="114"/>
      <c r="BD142" s="114"/>
      <c r="BE142" s="114">
        <f>IF(ISNUMBER(AU142),AU142,0)+IF(ISNUMBER(AZ142),AZ142,0)</f>
        <v>11880</v>
      </c>
      <c r="BF142" s="114"/>
      <c r="BG142" s="114"/>
      <c r="BH142" s="114"/>
      <c r="BI142" s="114"/>
    </row>
    <row r="143" spans="1:79" s="98" customFormat="1" ht="60" customHeight="1" x14ac:dyDescent="0.2">
      <c r="A143" s="88">
        <v>2</v>
      </c>
      <c r="B143" s="89"/>
      <c r="C143" s="89"/>
      <c r="D143" s="113" t="s">
        <v>198</v>
      </c>
      <c r="E143" s="92"/>
      <c r="F143" s="92"/>
      <c r="G143" s="92"/>
      <c r="H143" s="92"/>
      <c r="I143" s="92"/>
      <c r="J143" s="92"/>
      <c r="K143" s="92"/>
      <c r="L143" s="92"/>
      <c r="M143" s="92"/>
      <c r="N143" s="92"/>
      <c r="O143" s="92"/>
      <c r="P143" s="93"/>
      <c r="Q143" s="36" t="s">
        <v>182</v>
      </c>
      <c r="R143" s="36"/>
      <c r="S143" s="36"/>
      <c r="T143" s="36"/>
      <c r="U143" s="36"/>
      <c r="V143" s="113" t="s">
        <v>199</v>
      </c>
      <c r="W143" s="92"/>
      <c r="X143" s="92"/>
      <c r="Y143" s="92"/>
      <c r="Z143" s="92"/>
      <c r="AA143" s="92"/>
      <c r="AB143" s="92"/>
      <c r="AC143" s="92"/>
      <c r="AD143" s="92"/>
      <c r="AE143" s="93"/>
      <c r="AF143" s="114">
        <v>5830</v>
      </c>
      <c r="AG143" s="114"/>
      <c r="AH143" s="114"/>
      <c r="AI143" s="114"/>
      <c r="AJ143" s="114"/>
      <c r="AK143" s="114">
        <v>0</v>
      </c>
      <c r="AL143" s="114"/>
      <c r="AM143" s="114"/>
      <c r="AN143" s="114"/>
      <c r="AO143" s="114"/>
      <c r="AP143" s="114">
        <f>IF(ISNUMBER(AF143),AF143,0)+IF(ISNUMBER(AK143),AK143,0)</f>
        <v>5830</v>
      </c>
      <c r="AQ143" s="114"/>
      <c r="AR143" s="114"/>
      <c r="AS143" s="114"/>
      <c r="AT143" s="114"/>
      <c r="AU143" s="114">
        <v>6186</v>
      </c>
      <c r="AV143" s="114"/>
      <c r="AW143" s="114"/>
      <c r="AX143" s="114"/>
      <c r="AY143" s="114"/>
      <c r="AZ143" s="114">
        <v>0</v>
      </c>
      <c r="BA143" s="114"/>
      <c r="BB143" s="114"/>
      <c r="BC143" s="114"/>
      <c r="BD143" s="114"/>
      <c r="BE143" s="114">
        <f>IF(ISNUMBER(AU143),AU143,0)+IF(ISNUMBER(AZ143),AZ143,0)</f>
        <v>6186</v>
      </c>
      <c r="BF143" s="114"/>
      <c r="BG143" s="114"/>
      <c r="BH143" s="114"/>
      <c r="BI143" s="114"/>
    </row>
    <row r="144" spans="1:79" s="98" customFormat="1" ht="90" customHeight="1" x14ac:dyDescent="0.2">
      <c r="A144" s="88">
        <v>3</v>
      </c>
      <c r="B144" s="89"/>
      <c r="C144" s="89"/>
      <c r="D144" s="113" t="s">
        <v>200</v>
      </c>
      <c r="E144" s="92"/>
      <c r="F144" s="92"/>
      <c r="G144" s="92"/>
      <c r="H144" s="92"/>
      <c r="I144" s="92"/>
      <c r="J144" s="92"/>
      <c r="K144" s="92"/>
      <c r="L144" s="92"/>
      <c r="M144" s="92"/>
      <c r="N144" s="92"/>
      <c r="O144" s="92"/>
      <c r="P144" s="93"/>
      <c r="Q144" s="36" t="s">
        <v>182</v>
      </c>
      <c r="R144" s="36"/>
      <c r="S144" s="36"/>
      <c r="T144" s="36"/>
      <c r="U144" s="36"/>
      <c r="V144" s="113" t="s">
        <v>201</v>
      </c>
      <c r="W144" s="92"/>
      <c r="X144" s="92"/>
      <c r="Y144" s="92"/>
      <c r="Z144" s="92"/>
      <c r="AA144" s="92"/>
      <c r="AB144" s="92"/>
      <c r="AC144" s="92"/>
      <c r="AD144" s="92"/>
      <c r="AE144" s="93"/>
      <c r="AF144" s="114">
        <v>36.340000000000003</v>
      </c>
      <c r="AG144" s="114"/>
      <c r="AH144" s="114"/>
      <c r="AI144" s="114"/>
      <c r="AJ144" s="114"/>
      <c r="AK144" s="114">
        <v>0</v>
      </c>
      <c r="AL144" s="114"/>
      <c r="AM144" s="114"/>
      <c r="AN144" s="114"/>
      <c r="AO144" s="114"/>
      <c r="AP144" s="114">
        <f>IF(ISNUMBER(AF144),AF144,0)+IF(ISNUMBER(AK144),AK144,0)</f>
        <v>36.340000000000003</v>
      </c>
      <c r="AQ144" s="114"/>
      <c r="AR144" s="114"/>
      <c r="AS144" s="114"/>
      <c r="AT144" s="114"/>
      <c r="AU144" s="114">
        <v>36.69</v>
      </c>
      <c r="AV144" s="114"/>
      <c r="AW144" s="114"/>
      <c r="AX144" s="114"/>
      <c r="AY144" s="114"/>
      <c r="AZ144" s="114">
        <v>0</v>
      </c>
      <c r="BA144" s="114"/>
      <c r="BB144" s="114"/>
      <c r="BC144" s="114"/>
      <c r="BD144" s="114"/>
      <c r="BE144" s="114">
        <f>IF(ISNUMBER(AU144),AU144,0)+IF(ISNUMBER(AZ144),AZ144,0)</f>
        <v>36.69</v>
      </c>
      <c r="BF144" s="114"/>
      <c r="BG144" s="114"/>
      <c r="BH144" s="114"/>
      <c r="BI144" s="114"/>
    </row>
    <row r="145" spans="1:79" s="6" customFormat="1" ht="14.25" x14ac:dyDescent="0.2">
      <c r="A145" s="86">
        <v>0</v>
      </c>
      <c r="B145" s="84"/>
      <c r="C145" s="84"/>
      <c r="D145" s="112" t="s">
        <v>202</v>
      </c>
      <c r="E145" s="100"/>
      <c r="F145" s="100"/>
      <c r="G145" s="100"/>
      <c r="H145" s="100"/>
      <c r="I145" s="100"/>
      <c r="J145" s="100"/>
      <c r="K145" s="100"/>
      <c r="L145" s="100"/>
      <c r="M145" s="100"/>
      <c r="N145" s="100"/>
      <c r="O145" s="100"/>
      <c r="P145" s="101"/>
      <c r="Q145" s="110"/>
      <c r="R145" s="110"/>
      <c r="S145" s="110"/>
      <c r="T145" s="110"/>
      <c r="U145" s="110"/>
      <c r="V145" s="112"/>
      <c r="W145" s="100"/>
      <c r="X145" s="100"/>
      <c r="Y145" s="100"/>
      <c r="Z145" s="100"/>
      <c r="AA145" s="100"/>
      <c r="AB145" s="100"/>
      <c r="AC145" s="100"/>
      <c r="AD145" s="100"/>
      <c r="AE145" s="101"/>
      <c r="AF145" s="111"/>
      <c r="AG145" s="111"/>
      <c r="AH145" s="111"/>
      <c r="AI145" s="111"/>
      <c r="AJ145" s="111"/>
      <c r="AK145" s="111"/>
      <c r="AL145" s="111"/>
      <c r="AM145" s="111"/>
      <c r="AN145" s="111"/>
      <c r="AO145" s="111"/>
      <c r="AP145" s="111">
        <f>IF(ISNUMBER(AF145),AF145,0)+IF(ISNUMBER(AK145),AK145,0)</f>
        <v>0</v>
      </c>
      <c r="AQ145" s="111"/>
      <c r="AR145" s="111"/>
      <c r="AS145" s="111"/>
      <c r="AT145" s="111"/>
      <c r="AU145" s="111"/>
      <c r="AV145" s="111"/>
      <c r="AW145" s="111"/>
      <c r="AX145" s="111"/>
      <c r="AY145" s="111"/>
      <c r="AZ145" s="111"/>
      <c r="BA145" s="111"/>
      <c r="BB145" s="111"/>
      <c r="BC145" s="111"/>
      <c r="BD145" s="111"/>
      <c r="BE145" s="111">
        <f>IF(ISNUMBER(AU145),AU145,0)+IF(ISNUMBER(AZ145),AZ145,0)</f>
        <v>0</v>
      </c>
      <c r="BF145" s="111"/>
      <c r="BG145" s="111"/>
      <c r="BH145" s="111"/>
      <c r="BI145" s="111"/>
    </row>
    <row r="146" spans="1:79" s="98" customFormat="1" ht="57" customHeight="1" x14ac:dyDescent="0.2">
      <c r="A146" s="88">
        <v>1</v>
      </c>
      <c r="B146" s="89"/>
      <c r="C146" s="89"/>
      <c r="D146" s="113" t="s">
        <v>203</v>
      </c>
      <c r="E146" s="92"/>
      <c r="F146" s="92"/>
      <c r="G146" s="92"/>
      <c r="H146" s="92"/>
      <c r="I146" s="92"/>
      <c r="J146" s="92"/>
      <c r="K146" s="92"/>
      <c r="L146" s="92"/>
      <c r="M146" s="92"/>
      <c r="N146" s="92"/>
      <c r="O146" s="92"/>
      <c r="P146" s="93"/>
      <c r="Q146" s="36" t="s">
        <v>182</v>
      </c>
      <c r="R146" s="36"/>
      <c r="S146" s="36"/>
      <c r="T146" s="36"/>
      <c r="U146" s="36"/>
      <c r="V146" s="113" t="s">
        <v>204</v>
      </c>
      <c r="W146" s="92"/>
      <c r="X146" s="92"/>
      <c r="Y146" s="92"/>
      <c r="Z146" s="92"/>
      <c r="AA146" s="92"/>
      <c r="AB146" s="92"/>
      <c r="AC146" s="92"/>
      <c r="AD146" s="92"/>
      <c r="AE146" s="93"/>
      <c r="AF146" s="114">
        <v>2</v>
      </c>
      <c r="AG146" s="114"/>
      <c r="AH146" s="114"/>
      <c r="AI146" s="114"/>
      <c r="AJ146" s="114"/>
      <c r="AK146" s="114">
        <v>0</v>
      </c>
      <c r="AL146" s="114"/>
      <c r="AM146" s="114"/>
      <c r="AN146" s="114"/>
      <c r="AO146" s="114"/>
      <c r="AP146" s="114">
        <f>IF(ISNUMBER(AF146),AF146,0)+IF(ISNUMBER(AK146),AK146,0)</f>
        <v>2</v>
      </c>
      <c r="AQ146" s="114"/>
      <c r="AR146" s="114"/>
      <c r="AS146" s="114"/>
      <c r="AT146" s="114"/>
      <c r="AU146" s="114">
        <v>2</v>
      </c>
      <c r="AV146" s="114"/>
      <c r="AW146" s="114"/>
      <c r="AX146" s="114"/>
      <c r="AY146" s="114"/>
      <c r="AZ146" s="114">
        <v>0</v>
      </c>
      <c r="BA146" s="114"/>
      <c r="BB146" s="114"/>
      <c r="BC146" s="114"/>
      <c r="BD146" s="114"/>
      <c r="BE146" s="114">
        <f>IF(ISNUMBER(AU146),AU146,0)+IF(ISNUMBER(AZ146),AZ146,0)</f>
        <v>2</v>
      </c>
      <c r="BF146" s="114"/>
      <c r="BG146" s="114"/>
      <c r="BH146" s="114"/>
      <c r="BI146" s="114"/>
    </row>
    <row r="148" spans="1:79" ht="14.25" customHeight="1" x14ac:dyDescent="0.2">
      <c r="A148" s="42" t="s">
        <v>124</v>
      </c>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row>
    <row r="149" spans="1:79" ht="15" customHeight="1" x14ac:dyDescent="0.2">
      <c r="A149" s="53" t="s">
        <v>226</v>
      </c>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3"/>
      <c r="BA149" s="53"/>
      <c r="BB149" s="53"/>
      <c r="BC149" s="53"/>
      <c r="BD149" s="53"/>
      <c r="BE149" s="53"/>
      <c r="BF149" s="53"/>
      <c r="BG149" s="53"/>
      <c r="BH149" s="53"/>
      <c r="BI149" s="53"/>
      <c r="BJ149" s="53"/>
      <c r="BK149" s="53"/>
      <c r="BL149" s="53"/>
      <c r="BM149" s="53"/>
      <c r="BN149" s="53"/>
      <c r="BO149" s="53"/>
      <c r="BP149" s="53"/>
      <c r="BQ149" s="53"/>
      <c r="BR149" s="53"/>
    </row>
    <row r="150" spans="1:79" ht="12.95" customHeight="1" x14ac:dyDescent="0.2">
      <c r="A150" s="60" t="s">
        <v>19</v>
      </c>
      <c r="B150" s="61"/>
      <c r="C150" s="61"/>
      <c r="D150" s="61"/>
      <c r="E150" s="61"/>
      <c r="F150" s="61"/>
      <c r="G150" s="61"/>
      <c r="H150" s="61"/>
      <c r="I150" s="61"/>
      <c r="J150" s="61"/>
      <c r="K150" s="61"/>
      <c r="L150" s="61"/>
      <c r="M150" s="61"/>
      <c r="N150" s="61"/>
      <c r="O150" s="61"/>
      <c r="P150" s="61"/>
      <c r="Q150" s="61"/>
      <c r="R150" s="61"/>
      <c r="S150" s="61"/>
      <c r="T150" s="62"/>
      <c r="U150" s="36" t="s">
        <v>227</v>
      </c>
      <c r="V150" s="36"/>
      <c r="W150" s="36"/>
      <c r="X150" s="36"/>
      <c r="Y150" s="36"/>
      <c r="Z150" s="36"/>
      <c r="AA150" s="36"/>
      <c r="AB150" s="36"/>
      <c r="AC150" s="36"/>
      <c r="AD150" s="36"/>
      <c r="AE150" s="36" t="s">
        <v>230</v>
      </c>
      <c r="AF150" s="36"/>
      <c r="AG150" s="36"/>
      <c r="AH150" s="36"/>
      <c r="AI150" s="36"/>
      <c r="AJ150" s="36"/>
      <c r="AK150" s="36"/>
      <c r="AL150" s="36"/>
      <c r="AM150" s="36"/>
      <c r="AN150" s="36"/>
      <c r="AO150" s="36" t="s">
        <v>237</v>
      </c>
      <c r="AP150" s="36"/>
      <c r="AQ150" s="36"/>
      <c r="AR150" s="36"/>
      <c r="AS150" s="36"/>
      <c r="AT150" s="36"/>
      <c r="AU150" s="36"/>
      <c r="AV150" s="36"/>
      <c r="AW150" s="36"/>
      <c r="AX150" s="36"/>
      <c r="AY150" s="36" t="s">
        <v>248</v>
      </c>
      <c r="AZ150" s="36"/>
      <c r="BA150" s="36"/>
      <c r="BB150" s="36"/>
      <c r="BC150" s="36"/>
      <c r="BD150" s="36"/>
      <c r="BE150" s="36"/>
      <c r="BF150" s="36"/>
      <c r="BG150" s="36"/>
      <c r="BH150" s="36"/>
      <c r="BI150" s="36" t="s">
        <v>253</v>
      </c>
      <c r="BJ150" s="36"/>
      <c r="BK150" s="36"/>
      <c r="BL150" s="36"/>
      <c r="BM150" s="36"/>
      <c r="BN150" s="36"/>
      <c r="BO150" s="36"/>
      <c r="BP150" s="36"/>
      <c r="BQ150" s="36"/>
      <c r="BR150" s="36"/>
    </row>
    <row r="151" spans="1:79" ht="30" customHeight="1" x14ac:dyDescent="0.2">
      <c r="A151" s="63"/>
      <c r="B151" s="64"/>
      <c r="C151" s="64"/>
      <c r="D151" s="64"/>
      <c r="E151" s="64"/>
      <c r="F151" s="64"/>
      <c r="G151" s="64"/>
      <c r="H151" s="64"/>
      <c r="I151" s="64"/>
      <c r="J151" s="64"/>
      <c r="K151" s="64"/>
      <c r="L151" s="64"/>
      <c r="M151" s="64"/>
      <c r="N151" s="64"/>
      <c r="O151" s="64"/>
      <c r="P151" s="64"/>
      <c r="Q151" s="64"/>
      <c r="R151" s="64"/>
      <c r="S151" s="64"/>
      <c r="T151" s="65"/>
      <c r="U151" s="36" t="s">
        <v>4</v>
      </c>
      <c r="V151" s="36"/>
      <c r="W151" s="36"/>
      <c r="X151" s="36"/>
      <c r="Y151" s="36"/>
      <c r="Z151" s="36" t="s">
        <v>3</v>
      </c>
      <c r="AA151" s="36"/>
      <c r="AB151" s="36"/>
      <c r="AC151" s="36"/>
      <c r="AD151" s="36"/>
      <c r="AE151" s="36" t="s">
        <v>4</v>
      </c>
      <c r="AF151" s="36"/>
      <c r="AG151" s="36"/>
      <c r="AH151" s="36"/>
      <c r="AI151" s="36"/>
      <c r="AJ151" s="36" t="s">
        <v>3</v>
      </c>
      <c r="AK151" s="36"/>
      <c r="AL151" s="36"/>
      <c r="AM151" s="36"/>
      <c r="AN151" s="36"/>
      <c r="AO151" s="36" t="s">
        <v>4</v>
      </c>
      <c r="AP151" s="36"/>
      <c r="AQ151" s="36"/>
      <c r="AR151" s="36"/>
      <c r="AS151" s="36"/>
      <c r="AT151" s="36" t="s">
        <v>3</v>
      </c>
      <c r="AU151" s="36"/>
      <c r="AV151" s="36"/>
      <c r="AW151" s="36"/>
      <c r="AX151" s="36"/>
      <c r="AY151" s="36" t="s">
        <v>4</v>
      </c>
      <c r="AZ151" s="36"/>
      <c r="BA151" s="36"/>
      <c r="BB151" s="36"/>
      <c r="BC151" s="36"/>
      <c r="BD151" s="36" t="s">
        <v>3</v>
      </c>
      <c r="BE151" s="36"/>
      <c r="BF151" s="36"/>
      <c r="BG151" s="36"/>
      <c r="BH151" s="36"/>
      <c r="BI151" s="36" t="s">
        <v>4</v>
      </c>
      <c r="BJ151" s="36"/>
      <c r="BK151" s="36"/>
      <c r="BL151" s="36"/>
      <c r="BM151" s="36"/>
      <c r="BN151" s="36" t="s">
        <v>3</v>
      </c>
      <c r="BO151" s="36"/>
      <c r="BP151" s="36"/>
      <c r="BQ151" s="36"/>
      <c r="BR151" s="36"/>
    </row>
    <row r="152" spans="1:79" ht="15" customHeight="1" x14ac:dyDescent="0.2">
      <c r="A152" s="30">
        <v>1</v>
      </c>
      <c r="B152" s="31"/>
      <c r="C152" s="31"/>
      <c r="D152" s="31"/>
      <c r="E152" s="31"/>
      <c r="F152" s="31"/>
      <c r="G152" s="31"/>
      <c r="H152" s="31"/>
      <c r="I152" s="31"/>
      <c r="J152" s="31"/>
      <c r="K152" s="31"/>
      <c r="L152" s="31"/>
      <c r="M152" s="31"/>
      <c r="N152" s="31"/>
      <c r="O152" s="31"/>
      <c r="P152" s="31"/>
      <c r="Q152" s="31"/>
      <c r="R152" s="31"/>
      <c r="S152" s="31"/>
      <c r="T152" s="32"/>
      <c r="U152" s="36">
        <v>2</v>
      </c>
      <c r="V152" s="36"/>
      <c r="W152" s="36"/>
      <c r="X152" s="36"/>
      <c r="Y152" s="36"/>
      <c r="Z152" s="36">
        <v>3</v>
      </c>
      <c r="AA152" s="36"/>
      <c r="AB152" s="36"/>
      <c r="AC152" s="36"/>
      <c r="AD152" s="36"/>
      <c r="AE152" s="36">
        <v>4</v>
      </c>
      <c r="AF152" s="36"/>
      <c r="AG152" s="36"/>
      <c r="AH152" s="36"/>
      <c r="AI152" s="36"/>
      <c r="AJ152" s="36">
        <v>5</v>
      </c>
      <c r="AK152" s="36"/>
      <c r="AL152" s="36"/>
      <c r="AM152" s="36"/>
      <c r="AN152" s="36"/>
      <c r="AO152" s="36">
        <v>6</v>
      </c>
      <c r="AP152" s="36"/>
      <c r="AQ152" s="36"/>
      <c r="AR152" s="36"/>
      <c r="AS152" s="36"/>
      <c r="AT152" s="36">
        <v>7</v>
      </c>
      <c r="AU152" s="36"/>
      <c r="AV152" s="36"/>
      <c r="AW152" s="36"/>
      <c r="AX152" s="36"/>
      <c r="AY152" s="36">
        <v>8</v>
      </c>
      <c r="AZ152" s="36"/>
      <c r="BA152" s="36"/>
      <c r="BB152" s="36"/>
      <c r="BC152" s="36"/>
      <c r="BD152" s="36">
        <v>9</v>
      </c>
      <c r="BE152" s="36"/>
      <c r="BF152" s="36"/>
      <c r="BG152" s="36"/>
      <c r="BH152" s="36"/>
      <c r="BI152" s="36">
        <v>10</v>
      </c>
      <c r="BJ152" s="36"/>
      <c r="BK152" s="36"/>
      <c r="BL152" s="36"/>
      <c r="BM152" s="36"/>
      <c r="BN152" s="36">
        <v>11</v>
      </c>
      <c r="BO152" s="36"/>
      <c r="BP152" s="36"/>
      <c r="BQ152" s="36"/>
      <c r="BR152" s="36"/>
    </row>
    <row r="153" spans="1:79" s="1" customFormat="1" ht="15.75" hidden="1" customHeight="1" x14ac:dyDescent="0.2">
      <c r="A153" s="33" t="s">
        <v>57</v>
      </c>
      <c r="B153" s="34"/>
      <c r="C153" s="34"/>
      <c r="D153" s="34"/>
      <c r="E153" s="34"/>
      <c r="F153" s="34"/>
      <c r="G153" s="34"/>
      <c r="H153" s="34"/>
      <c r="I153" s="34"/>
      <c r="J153" s="34"/>
      <c r="K153" s="34"/>
      <c r="L153" s="34"/>
      <c r="M153" s="34"/>
      <c r="N153" s="34"/>
      <c r="O153" s="34"/>
      <c r="P153" s="34"/>
      <c r="Q153" s="34"/>
      <c r="R153" s="34"/>
      <c r="S153" s="34"/>
      <c r="T153" s="35"/>
      <c r="U153" s="38" t="s">
        <v>65</v>
      </c>
      <c r="V153" s="38"/>
      <c r="W153" s="38"/>
      <c r="X153" s="38"/>
      <c r="Y153" s="38"/>
      <c r="Z153" s="37" t="s">
        <v>66</v>
      </c>
      <c r="AA153" s="37"/>
      <c r="AB153" s="37"/>
      <c r="AC153" s="37"/>
      <c r="AD153" s="37"/>
      <c r="AE153" s="38" t="s">
        <v>67</v>
      </c>
      <c r="AF153" s="38"/>
      <c r="AG153" s="38"/>
      <c r="AH153" s="38"/>
      <c r="AI153" s="38"/>
      <c r="AJ153" s="37" t="s">
        <v>68</v>
      </c>
      <c r="AK153" s="37"/>
      <c r="AL153" s="37"/>
      <c r="AM153" s="37"/>
      <c r="AN153" s="37"/>
      <c r="AO153" s="38" t="s">
        <v>58</v>
      </c>
      <c r="AP153" s="38"/>
      <c r="AQ153" s="38"/>
      <c r="AR153" s="38"/>
      <c r="AS153" s="38"/>
      <c r="AT153" s="37" t="s">
        <v>59</v>
      </c>
      <c r="AU153" s="37"/>
      <c r="AV153" s="37"/>
      <c r="AW153" s="37"/>
      <c r="AX153" s="37"/>
      <c r="AY153" s="38" t="s">
        <v>60</v>
      </c>
      <c r="AZ153" s="38"/>
      <c r="BA153" s="38"/>
      <c r="BB153" s="38"/>
      <c r="BC153" s="38"/>
      <c r="BD153" s="37" t="s">
        <v>61</v>
      </c>
      <c r="BE153" s="37"/>
      <c r="BF153" s="37"/>
      <c r="BG153" s="37"/>
      <c r="BH153" s="37"/>
      <c r="BI153" s="38" t="s">
        <v>62</v>
      </c>
      <c r="BJ153" s="38"/>
      <c r="BK153" s="38"/>
      <c r="BL153" s="38"/>
      <c r="BM153" s="38"/>
      <c r="BN153" s="37" t="s">
        <v>63</v>
      </c>
      <c r="BO153" s="37"/>
      <c r="BP153" s="37"/>
      <c r="BQ153" s="37"/>
      <c r="BR153" s="37"/>
      <c r="CA153" t="s">
        <v>41</v>
      </c>
    </row>
    <row r="154" spans="1:79" s="6" customFormat="1" ht="12.75" customHeight="1" x14ac:dyDescent="0.2">
      <c r="A154" s="86" t="s">
        <v>147</v>
      </c>
      <c r="B154" s="84"/>
      <c r="C154" s="84"/>
      <c r="D154" s="84"/>
      <c r="E154" s="84"/>
      <c r="F154" s="84"/>
      <c r="G154" s="84"/>
      <c r="H154" s="84"/>
      <c r="I154" s="84"/>
      <c r="J154" s="84"/>
      <c r="K154" s="84"/>
      <c r="L154" s="84"/>
      <c r="M154" s="84"/>
      <c r="N154" s="84"/>
      <c r="O154" s="84"/>
      <c r="P154" s="84"/>
      <c r="Q154" s="84"/>
      <c r="R154" s="84"/>
      <c r="S154" s="84"/>
      <c r="T154" s="85"/>
      <c r="U154" s="115"/>
      <c r="V154" s="115"/>
      <c r="W154" s="115"/>
      <c r="X154" s="115"/>
      <c r="Y154" s="115"/>
      <c r="Z154" s="115"/>
      <c r="AA154" s="115"/>
      <c r="AB154" s="115"/>
      <c r="AC154" s="115"/>
      <c r="AD154" s="115"/>
      <c r="AE154" s="115"/>
      <c r="AF154" s="115"/>
      <c r="AG154" s="115"/>
      <c r="AH154" s="115"/>
      <c r="AI154" s="115"/>
      <c r="AJ154" s="115"/>
      <c r="AK154" s="115"/>
      <c r="AL154" s="115"/>
      <c r="AM154" s="115"/>
      <c r="AN154" s="115"/>
      <c r="AO154" s="115"/>
      <c r="AP154" s="115"/>
      <c r="AQ154" s="115"/>
      <c r="AR154" s="115"/>
      <c r="AS154" s="115"/>
      <c r="AT154" s="115"/>
      <c r="AU154" s="115"/>
      <c r="AV154" s="115"/>
      <c r="AW154" s="115"/>
      <c r="AX154" s="115"/>
      <c r="AY154" s="115"/>
      <c r="AZ154" s="115"/>
      <c r="BA154" s="115"/>
      <c r="BB154" s="115"/>
      <c r="BC154" s="115"/>
      <c r="BD154" s="115"/>
      <c r="BE154" s="115"/>
      <c r="BF154" s="115"/>
      <c r="BG154" s="115"/>
      <c r="BH154" s="115"/>
      <c r="BI154" s="115"/>
      <c r="BJ154" s="115"/>
      <c r="BK154" s="115"/>
      <c r="BL154" s="115"/>
      <c r="BM154" s="115"/>
      <c r="BN154" s="115"/>
      <c r="BO154" s="115"/>
      <c r="BP154" s="115"/>
      <c r="BQ154" s="115"/>
      <c r="BR154" s="115"/>
      <c r="CA154" s="6" t="s">
        <v>42</v>
      </c>
    </row>
    <row r="155" spans="1:79" s="98" customFormat="1" ht="38.25" customHeight="1" x14ac:dyDescent="0.2">
      <c r="A155" s="91" t="s">
        <v>205</v>
      </c>
      <c r="B155" s="92"/>
      <c r="C155" s="92"/>
      <c r="D155" s="92"/>
      <c r="E155" s="92"/>
      <c r="F155" s="92"/>
      <c r="G155" s="92"/>
      <c r="H155" s="92"/>
      <c r="I155" s="92"/>
      <c r="J155" s="92"/>
      <c r="K155" s="92"/>
      <c r="L155" s="92"/>
      <c r="M155" s="92"/>
      <c r="N155" s="92"/>
      <c r="O155" s="92"/>
      <c r="P155" s="92"/>
      <c r="Q155" s="92"/>
      <c r="R155" s="92"/>
      <c r="S155" s="92"/>
      <c r="T155" s="93"/>
      <c r="U155" s="116" t="s">
        <v>173</v>
      </c>
      <c r="V155" s="116"/>
      <c r="W155" s="116"/>
      <c r="X155" s="116"/>
      <c r="Y155" s="116"/>
      <c r="Z155" s="116"/>
      <c r="AA155" s="116"/>
      <c r="AB155" s="116"/>
      <c r="AC155" s="116"/>
      <c r="AD155" s="116"/>
      <c r="AE155" s="116" t="s">
        <v>173</v>
      </c>
      <c r="AF155" s="116"/>
      <c r="AG155" s="116"/>
      <c r="AH155" s="116"/>
      <c r="AI155" s="116"/>
      <c r="AJ155" s="116"/>
      <c r="AK155" s="116"/>
      <c r="AL155" s="116"/>
      <c r="AM155" s="116"/>
      <c r="AN155" s="116"/>
      <c r="AO155" s="116" t="s">
        <v>173</v>
      </c>
      <c r="AP155" s="116"/>
      <c r="AQ155" s="116"/>
      <c r="AR155" s="116"/>
      <c r="AS155" s="116"/>
      <c r="AT155" s="116"/>
      <c r="AU155" s="116"/>
      <c r="AV155" s="116"/>
      <c r="AW155" s="116"/>
      <c r="AX155" s="116"/>
      <c r="AY155" s="116" t="s">
        <v>173</v>
      </c>
      <c r="AZ155" s="116"/>
      <c r="BA155" s="116"/>
      <c r="BB155" s="116"/>
      <c r="BC155" s="116"/>
      <c r="BD155" s="116"/>
      <c r="BE155" s="116"/>
      <c r="BF155" s="116"/>
      <c r="BG155" s="116"/>
      <c r="BH155" s="116"/>
      <c r="BI155" s="116" t="s">
        <v>173</v>
      </c>
      <c r="BJ155" s="116"/>
      <c r="BK155" s="116"/>
      <c r="BL155" s="116"/>
      <c r="BM155" s="116"/>
      <c r="BN155" s="116"/>
      <c r="BO155" s="116"/>
      <c r="BP155" s="116"/>
      <c r="BQ155" s="116"/>
      <c r="BR155" s="116"/>
    </row>
    <row r="158" spans="1:79" ht="14.25" customHeight="1" x14ac:dyDescent="0.2">
      <c r="A158" s="42" t="s">
        <v>125</v>
      </c>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row>
    <row r="159" spans="1:79" ht="15" customHeight="1" x14ac:dyDescent="0.2">
      <c r="A159" s="60" t="s">
        <v>6</v>
      </c>
      <c r="B159" s="61"/>
      <c r="C159" s="61"/>
      <c r="D159" s="60" t="s">
        <v>10</v>
      </c>
      <c r="E159" s="61"/>
      <c r="F159" s="61"/>
      <c r="G159" s="61"/>
      <c r="H159" s="61"/>
      <c r="I159" s="61"/>
      <c r="J159" s="61"/>
      <c r="K159" s="61"/>
      <c r="L159" s="61"/>
      <c r="M159" s="61"/>
      <c r="N159" s="61"/>
      <c r="O159" s="61"/>
      <c r="P159" s="61"/>
      <c r="Q159" s="61"/>
      <c r="R159" s="61"/>
      <c r="S159" s="61"/>
      <c r="T159" s="61"/>
      <c r="U159" s="61"/>
      <c r="V159" s="62"/>
      <c r="W159" s="36" t="s">
        <v>227</v>
      </c>
      <c r="X159" s="36"/>
      <c r="Y159" s="36"/>
      <c r="Z159" s="36"/>
      <c r="AA159" s="36"/>
      <c r="AB159" s="36"/>
      <c r="AC159" s="36"/>
      <c r="AD159" s="36"/>
      <c r="AE159" s="36"/>
      <c r="AF159" s="36"/>
      <c r="AG159" s="36"/>
      <c r="AH159" s="36"/>
      <c r="AI159" s="36" t="s">
        <v>231</v>
      </c>
      <c r="AJ159" s="36"/>
      <c r="AK159" s="36"/>
      <c r="AL159" s="36"/>
      <c r="AM159" s="36"/>
      <c r="AN159" s="36"/>
      <c r="AO159" s="36"/>
      <c r="AP159" s="36"/>
      <c r="AQ159" s="36"/>
      <c r="AR159" s="36"/>
      <c r="AS159" s="36"/>
      <c r="AT159" s="36"/>
      <c r="AU159" s="36" t="s">
        <v>242</v>
      </c>
      <c r="AV159" s="36"/>
      <c r="AW159" s="36"/>
      <c r="AX159" s="36"/>
      <c r="AY159" s="36"/>
      <c r="AZ159" s="36"/>
      <c r="BA159" s="36" t="s">
        <v>249</v>
      </c>
      <c r="BB159" s="36"/>
      <c r="BC159" s="36"/>
      <c r="BD159" s="36"/>
      <c r="BE159" s="36"/>
      <c r="BF159" s="36"/>
      <c r="BG159" s="36" t="s">
        <v>258</v>
      </c>
      <c r="BH159" s="36"/>
      <c r="BI159" s="36"/>
      <c r="BJ159" s="36"/>
      <c r="BK159" s="36"/>
      <c r="BL159" s="36"/>
    </row>
    <row r="160" spans="1:79" ht="15" customHeight="1" x14ac:dyDescent="0.2">
      <c r="A160" s="76"/>
      <c r="B160" s="77"/>
      <c r="C160" s="77"/>
      <c r="D160" s="76"/>
      <c r="E160" s="77"/>
      <c r="F160" s="77"/>
      <c r="G160" s="77"/>
      <c r="H160" s="77"/>
      <c r="I160" s="77"/>
      <c r="J160" s="77"/>
      <c r="K160" s="77"/>
      <c r="L160" s="77"/>
      <c r="M160" s="77"/>
      <c r="N160" s="77"/>
      <c r="O160" s="77"/>
      <c r="P160" s="77"/>
      <c r="Q160" s="77"/>
      <c r="R160" s="77"/>
      <c r="S160" s="77"/>
      <c r="T160" s="77"/>
      <c r="U160" s="77"/>
      <c r="V160" s="78"/>
      <c r="W160" s="36" t="s">
        <v>4</v>
      </c>
      <c r="X160" s="36"/>
      <c r="Y160" s="36"/>
      <c r="Z160" s="36"/>
      <c r="AA160" s="36"/>
      <c r="AB160" s="36"/>
      <c r="AC160" s="36" t="s">
        <v>3</v>
      </c>
      <c r="AD160" s="36"/>
      <c r="AE160" s="36"/>
      <c r="AF160" s="36"/>
      <c r="AG160" s="36"/>
      <c r="AH160" s="36"/>
      <c r="AI160" s="36" t="s">
        <v>4</v>
      </c>
      <c r="AJ160" s="36"/>
      <c r="AK160" s="36"/>
      <c r="AL160" s="36"/>
      <c r="AM160" s="36"/>
      <c r="AN160" s="36"/>
      <c r="AO160" s="36" t="s">
        <v>3</v>
      </c>
      <c r="AP160" s="36"/>
      <c r="AQ160" s="36"/>
      <c r="AR160" s="36"/>
      <c r="AS160" s="36"/>
      <c r="AT160" s="36"/>
      <c r="AU160" s="49" t="s">
        <v>4</v>
      </c>
      <c r="AV160" s="49"/>
      <c r="AW160" s="49"/>
      <c r="AX160" s="49" t="s">
        <v>3</v>
      </c>
      <c r="AY160" s="49"/>
      <c r="AZ160" s="49"/>
      <c r="BA160" s="49" t="s">
        <v>4</v>
      </c>
      <c r="BB160" s="49"/>
      <c r="BC160" s="49"/>
      <c r="BD160" s="49" t="s">
        <v>3</v>
      </c>
      <c r="BE160" s="49"/>
      <c r="BF160" s="49"/>
      <c r="BG160" s="49" t="s">
        <v>4</v>
      </c>
      <c r="BH160" s="49"/>
      <c r="BI160" s="49"/>
      <c r="BJ160" s="49" t="s">
        <v>3</v>
      </c>
      <c r="BK160" s="49"/>
      <c r="BL160" s="49"/>
    </row>
    <row r="161" spans="1:79" ht="57" customHeight="1" x14ac:dyDescent="0.2">
      <c r="A161" s="63"/>
      <c r="B161" s="64"/>
      <c r="C161" s="64"/>
      <c r="D161" s="63"/>
      <c r="E161" s="64"/>
      <c r="F161" s="64"/>
      <c r="G161" s="64"/>
      <c r="H161" s="64"/>
      <c r="I161" s="64"/>
      <c r="J161" s="64"/>
      <c r="K161" s="64"/>
      <c r="L161" s="64"/>
      <c r="M161" s="64"/>
      <c r="N161" s="64"/>
      <c r="O161" s="64"/>
      <c r="P161" s="64"/>
      <c r="Q161" s="64"/>
      <c r="R161" s="64"/>
      <c r="S161" s="64"/>
      <c r="T161" s="64"/>
      <c r="U161" s="64"/>
      <c r="V161" s="65"/>
      <c r="W161" s="36" t="s">
        <v>12</v>
      </c>
      <c r="X161" s="36"/>
      <c r="Y161" s="36"/>
      <c r="Z161" s="36" t="s">
        <v>11</v>
      </c>
      <c r="AA161" s="36"/>
      <c r="AB161" s="36"/>
      <c r="AC161" s="36" t="s">
        <v>12</v>
      </c>
      <c r="AD161" s="36"/>
      <c r="AE161" s="36"/>
      <c r="AF161" s="36" t="s">
        <v>11</v>
      </c>
      <c r="AG161" s="36"/>
      <c r="AH161" s="36"/>
      <c r="AI161" s="36" t="s">
        <v>12</v>
      </c>
      <c r="AJ161" s="36"/>
      <c r="AK161" s="36"/>
      <c r="AL161" s="36" t="s">
        <v>11</v>
      </c>
      <c r="AM161" s="36"/>
      <c r="AN161" s="36"/>
      <c r="AO161" s="36" t="s">
        <v>12</v>
      </c>
      <c r="AP161" s="36"/>
      <c r="AQ161" s="36"/>
      <c r="AR161" s="36" t="s">
        <v>11</v>
      </c>
      <c r="AS161" s="36"/>
      <c r="AT161" s="36"/>
      <c r="AU161" s="49"/>
      <c r="AV161" s="49"/>
      <c r="AW161" s="49"/>
      <c r="AX161" s="49"/>
      <c r="AY161" s="49"/>
      <c r="AZ161" s="49"/>
      <c r="BA161" s="49"/>
      <c r="BB161" s="49"/>
      <c r="BC161" s="49"/>
      <c r="BD161" s="49"/>
      <c r="BE161" s="49"/>
      <c r="BF161" s="49"/>
      <c r="BG161" s="49"/>
      <c r="BH161" s="49"/>
      <c r="BI161" s="49"/>
      <c r="BJ161" s="49"/>
      <c r="BK161" s="49"/>
      <c r="BL161" s="49"/>
    </row>
    <row r="162" spans="1:79" ht="15" customHeight="1" x14ac:dyDescent="0.2">
      <c r="A162" s="30">
        <v>1</v>
      </c>
      <c r="B162" s="31"/>
      <c r="C162" s="31"/>
      <c r="D162" s="30">
        <v>2</v>
      </c>
      <c r="E162" s="31"/>
      <c r="F162" s="31"/>
      <c r="G162" s="31"/>
      <c r="H162" s="31"/>
      <c r="I162" s="31"/>
      <c r="J162" s="31"/>
      <c r="K162" s="31"/>
      <c r="L162" s="31"/>
      <c r="M162" s="31"/>
      <c r="N162" s="31"/>
      <c r="O162" s="31"/>
      <c r="P162" s="31"/>
      <c r="Q162" s="31"/>
      <c r="R162" s="31"/>
      <c r="S162" s="31"/>
      <c r="T162" s="31"/>
      <c r="U162" s="31"/>
      <c r="V162" s="32"/>
      <c r="W162" s="36">
        <v>3</v>
      </c>
      <c r="X162" s="36"/>
      <c r="Y162" s="36"/>
      <c r="Z162" s="36">
        <v>4</v>
      </c>
      <c r="AA162" s="36"/>
      <c r="AB162" s="36"/>
      <c r="AC162" s="36">
        <v>5</v>
      </c>
      <c r="AD162" s="36"/>
      <c r="AE162" s="36"/>
      <c r="AF162" s="36">
        <v>6</v>
      </c>
      <c r="AG162" s="36"/>
      <c r="AH162" s="36"/>
      <c r="AI162" s="36">
        <v>7</v>
      </c>
      <c r="AJ162" s="36"/>
      <c r="AK162" s="36"/>
      <c r="AL162" s="36">
        <v>8</v>
      </c>
      <c r="AM162" s="36"/>
      <c r="AN162" s="36"/>
      <c r="AO162" s="36">
        <v>9</v>
      </c>
      <c r="AP162" s="36"/>
      <c r="AQ162" s="36"/>
      <c r="AR162" s="36">
        <v>10</v>
      </c>
      <c r="AS162" s="36"/>
      <c r="AT162" s="36"/>
      <c r="AU162" s="36">
        <v>11</v>
      </c>
      <c r="AV162" s="36"/>
      <c r="AW162" s="36"/>
      <c r="AX162" s="36">
        <v>12</v>
      </c>
      <c r="AY162" s="36"/>
      <c r="AZ162" s="36"/>
      <c r="BA162" s="36">
        <v>13</v>
      </c>
      <c r="BB162" s="36"/>
      <c r="BC162" s="36"/>
      <c r="BD162" s="36">
        <v>14</v>
      </c>
      <c r="BE162" s="36"/>
      <c r="BF162" s="36"/>
      <c r="BG162" s="36">
        <v>15</v>
      </c>
      <c r="BH162" s="36"/>
      <c r="BI162" s="36"/>
      <c r="BJ162" s="36">
        <v>16</v>
      </c>
      <c r="BK162" s="36"/>
      <c r="BL162" s="36"/>
    </row>
    <row r="163" spans="1:79" s="1" customFormat="1" ht="12.75" hidden="1" customHeight="1" x14ac:dyDescent="0.2">
      <c r="A163" s="33" t="s">
        <v>69</v>
      </c>
      <c r="B163" s="34"/>
      <c r="C163" s="34"/>
      <c r="D163" s="33" t="s">
        <v>57</v>
      </c>
      <c r="E163" s="34"/>
      <c r="F163" s="34"/>
      <c r="G163" s="34"/>
      <c r="H163" s="34"/>
      <c r="I163" s="34"/>
      <c r="J163" s="34"/>
      <c r="K163" s="34"/>
      <c r="L163" s="34"/>
      <c r="M163" s="34"/>
      <c r="N163" s="34"/>
      <c r="O163" s="34"/>
      <c r="P163" s="34"/>
      <c r="Q163" s="34"/>
      <c r="R163" s="34"/>
      <c r="S163" s="34"/>
      <c r="T163" s="34"/>
      <c r="U163" s="34"/>
      <c r="V163" s="35"/>
      <c r="W163" s="38" t="s">
        <v>72</v>
      </c>
      <c r="X163" s="38"/>
      <c r="Y163" s="38"/>
      <c r="Z163" s="38" t="s">
        <v>73</v>
      </c>
      <c r="AA163" s="38"/>
      <c r="AB163" s="38"/>
      <c r="AC163" s="37" t="s">
        <v>74</v>
      </c>
      <c r="AD163" s="37"/>
      <c r="AE163" s="37"/>
      <c r="AF163" s="37" t="s">
        <v>75</v>
      </c>
      <c r="AG163" s="37"/>
      <c r="AH163" s="37"/>
      <c r="AI163" s="38" t="s">
        <v>76</v>
      </c>
      <c r="AJ163" s="38"/>
      <c r="AK163" s="38"/>
      <c r="AL163" s="38" t="s">
        <v>77</v>
      </c>
      <c r="AM163" s="38"/>
      <c r="AN163" s="38"/>
      <c r="AO163" s="37" t="s">
        <v>104</v>
      </c>
      <c r="AP163" s="37"/>
      <c r="AQ163" s="37"/>
      <c r="AR163" s="37" t="s">
        <v>78</v>
      </c>
      <c r="AS163" s="37"/>
      <c r="AT163" s="37"/>
      <c r="AU163" s="38" t="s">
        <v>105</v>
      </c>
      <c r="AV163" s="38"/>
      <c r="AW163" s="38"/>
      <c r="AX163" s="37" t="s">
        <v>106</v>
      </c>
      <c r="AY163" s="37"/>
      <c r="AZ163" s="37"/>
      <c r="BA163" s="38" t="s">
        <v>107</v>
      </c>
      <c r="BB163" s="38"/>
      <c r="BC163" s="38"/>
      <c r="BD163" s="37" t="s">
        <v>108</v>
      </c>
      <c r="BE163" s="37"/>
      <c r="BF163" s="37"/>
      <c r="BG163" s="38" t="s">
        <v>109</v>
      </c>
      <c r="BH163" s="38"/>
      <c r="BI163" s="38"/>
      <c r="BJ163" s="37" t="s">
        <v>110</v>
      </c>
      <c r="BK163" s="37"/>
      <c r="BL163" s="37"/>
      <c r="CA163" s="1" t="s">
        <v>103</v>
      </c>
    </row>
    <row r="164" spans="1:79" s="6" customFormat="1" ht="12.75" customHeight="1" x14ac:dyDescent="0.2">
      <c r="A164" s="86">
        <v>1</v>
      </c>
      <c r="B164" s="84"/>
      <c r="C164" s="84"/>
      <c r="D164" s="99" t="s">
        <v>206</v>
      </c>
      <c r="E164" s="100"/>
      <c r="F164" s="100"/>
      <c r="G164" s="100"/>
      <c r="H164" s="100"/>
      <c r="I164" s="100"/>
      <c r="J164" s="100"/>
      <c r="K164" s="100"/>
      <c r="L164" s="100"/>
      <c r="M164" s="100"/>
      <c r="N164" s="100"/>
      <c r="O164" s="100"/>
      <c r="P164" s="100"/>
      <c r="Q164" s="100"/>
      <c r="R164" s="100"/>
      <c r="S164" s="100"/>
      <c r="T164" s="100"/>
      <c r="U164" s="100"/>
      <c r="V164" s="10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c r="BC164" s="111"/>
      <c r="BD164" s="111"/>
      <c r="BE164" s="111"/>
      <c r="BF164" s="111"/>
      <c r="BG164" s="111"/>
      <c r="BH164" s="111"/>
      <c r="BI164" s="111"/>
      <c r="BJ164" s="111"/>
      <c r="BK164" s="111"/>
      <c r="BL164" s="111"/>
      <c r="CA164" s="6" t="s">
        <v>43</v>
      </c>
    </row>
    <row r="165" spans="1:79" s="98" customFormat="1" ht="25.5" customHeight="1" x14ac:dyDescent="0.2">
      <c r="A165" s="88">
        <v>2</v>
      </c>
      <c r="B165" s="89"/>
      <c r="C165" s="89"/>
      <c r="D165" s="91" t="s">
        <v>207</v>
      </c>
      <c r="E165" s="92"/>
      <c r="F165" s="92"/>
      <c r="G165" s="92"/>
      <c r="H165" s="92"/>
      <c r="I165" s="92"/>
      <c r="J165" s="92"/>
      <c r="K165" s="92"/>
      <c r="L165" s="92"/>
      <c r="M165" s="92"/>
      <c r="N165" s="92"/>
      <c r="O165" s="92"/>
      <c r="P165" s="92"/>
      <c r="Q165" s="92"/>
      <c r="R165" s="92"/>
      <c r="S165" s="92"/>
      <c r="T165" s="92"/>
      <c r="U165" s="92"/>
      <c r="V165" s="93"/>
      <c r="W165" s="114" t="s">
        <v>173</v>
      </c>
      <c r="X165" s="114"/>
      <c r="Y165" s="114"/>
      <c r="Z165" s="114" t="s">
        <v>173</v>
      </c>
      <c r="AA165" s="114"/>
      <c r="AB165" s="114"/>
      <c r="AC165" s="114"/>
      <c r="AD165" s="114"/>
      <c r="AE165" s="114"/>
      <c r="AF165" s="114"/>
      <c r="AG165" s="114"/>
      <c r="AH165" s="114"/>
      <c r="AI165" s="114" t="s">
        <v>173</v>
      </c>
      <c r="AJ165" s="114"/>
      <c r="AK165" s="114"/>
      <c r="AL165" s="114" t="s">
        <v>173</v>
      </c>
      <c r="AM165" s="114"/>
      <c r="AN165" s="114"/>
      <c r="AO165" s="114"/>
      <c r="AP165" s="114"/>
      <c r="AQ165" s="114"/>
      <c r="AR165" s="114"/>
      <c r="AS165" s="114"/>
      <c r="AT165" s="114"/>
      <c r="AU165" s="114" t="s">
        <v>173</v>
      </c>
      <c r="AV165" s="114"/>
      <c r="AW165" s="114"/>
      <c r="AX165" s="114"/>
      <c r="AY165" s="114"/>
      <c r="AZ165" s="114"/>
      <c r="BA165" s="114" t="s">
        <v>173</v>
      </c>
      <c r="BB165" s="114"/>
      <c r="BC165" s="114"/>
      <c r="BD165" s="114"/>
      <c r="BE165" s="114"/>
      <c r="BF165" s="114"/>
      <c r="BG165" s="114" t="s">
        <v>173</v>
      </c>
      <c r="BH165" s="114"/>
      <c r="BI165" s="114"/>
      <c r="BJ165" s="114"/>
      <c r="BK165" s="114"/>
      <c r="BL165" s="114"/>
    </row>
    <row r="168" spans="1:79" ht="14.25" customHeight="1" x14ac:dyDescent="0.2">
      <c r="A168" s="42" t="s">
        <v>153</v>
      </c>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row>
    <row r="169" spans="1:79" ht="14.25" customHeight="1" x14ac:dyDescent="0.2">
      <c r="A169" s="42" t="s">
        <v>243</v>
      </c>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c r="BS169" s="42"/>
    </row>
    <row r="170" spans="1:79" ht="15" customHeight="1" x14ac:dyDescent="0.2">
      <c r="A170" s="40" t="s">
        <v>226</v>
      </c>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row>
    <row r="171" spans="1:79" ht="15" customHeight="1" x14ac:dyDescent="0.2">
      <c r="A171" s="36" t="s">
        <v>6</v>
      </c>
      <c r="B171" s="36"/>
      <c r="C171" s="36"/>
      <c r="D171" s="36"/>
      <c r="E171" s="36"/>
      <c r="F171" s="36"/>
      <c r="G171" s="36" t="s">
        <v>126</v>
      </c>
      <c r="H171" s="36"/>
      <c r="I171" s="36"/>
      <c r="J171" s="36"/>
      <c r="K171" s="36"/>
      <c r="L171" s="36"/>
      <c r="M171" s="36"/>
      <c r="N171" s="36"/>
      <c r="O171" s="36"/>
      <c r="P171" s="36"/>
      <c r="Q171" s="36"/>
      <c r="R171" s="36"/>
      <c r="S171" s="36"/>
      <c r="T171" s="36" t="s">
        <v>13</v>
      </c>
      <c r="U171" s="36"/>
      <c r="V171" s="36"/>
      <c r="W171" s="36"/>
      <c r="X171" s="36"/>
      <c r="Y171" s="36"/>
      <c r="Z171" s="36"/>
      <c r="AA171" s="30" t="s">
        <v>227</v>
      </c>
      <c r="AB171" s="74"/>
      <c r="AC171" s="74"/>
      <c r="AD171" s="74"/>
      <c r="AE171" s="74"/>
      <c r="AF171" s="74"/>
      <c r="AG171" s="74"/>
      <c r="AH171" s="74"/>
      <c r="AI171" s="74"/>
      <c r="AJ171" s="74"/>
      <c r="AK171" s="74"/>
      <c r="AL171" s="74"/>
      <c r="AM171" s="74"/>
      <c r="AN171" s="74"/>
      <c r="AO171" s="75"/>
      <c r="AP171" s="30" t="s">
        <v>230</v>
      </c>
      <c r="AQ171" s="31"/>
      <c r="AR171" s="31"/>
      <c r="AS171" s="31"/>
      <c r="AT171" s="31"/>
      <c r="AU171" s="31"/>
      <c r="AV171" s="31"/>
      <c r="AW171" s="31"/>
      <c r="AX171" s="31"/>
      <c r="AY171" s="31"/>
      <c r="AZ171" s="31"/>
      <c r="BA171" s="31"/>
      <c r="BB171" s="31"/>
      <c r="BC171" s="31"/>
      <c r="BD171" s="32"/>
      <c r="BE171" s="30" t="s">
        <v>237</v>
      </c>
      <c r="BF171" s="31"/>
      <c r="BG171" s="31"/>
      <c r="BH171" s="31"/>
      <c r="BI171" s="31"/>
      <c r="BJ171" s="31"/>
      <c r="BK171" s="31"/>
      <c r="BL171" s="31"/>
      <c r="BM171" s="31"/>
      <c r="BN171" s="31"/>
      <c r="BO171" s="31"/>
      <c r="BP171" s="31"/>
      <c r="BQ171" s="31"/>
      <c r="BR171" s="31"/>
      <c r="BS171" s="32"/>
    </row>
    <row r="172" spans="1:79" ht="32.1" customHeight="1" x14ac:dyDescent="0.2">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t="s">
        <v>4</v>
      </c>
      <c r="AB172" s="36"/>
      <c r="AC172" s="36"/>
      <c r="AD172" s="36"/>
      <c r="AE172" s="36"/>
      <c r="AF172" s="36" t="s">
        <v>3</v>
      </c>
      <c r="AG172" s="36"/>
      <c r="AH172" s="36"/>
      <c r="AI172" s="36"/>
      <c r="AJ172" s="36"/>
      <c r="AK172" s="36" t="s">
        <v>89</v>
      </c>
      <c r="AL172" s="36"/>
      <c r="AM172" s="36"/>
      <c r="AN172" s="36"/>
      <c r="AO172" s="36"/>
      <c r="AP172" s="36" t="s">
        <v>4</v>
      </c>
      <c r="AQ172" s="36"/>
      <c r="AR172" s="36"/>
      <c r="AS172" s="36"/>
      <c r="AT172" s="36"/>
      <c r="AU172" s="36" t="s">
        <v>3</v>
      </c>
      <c r="AV172" s="36"/>
      <c r="AW172" s="36"/>
      <c r="AX172" s="36"/>
      <c r="AY172" s="36"/>
      <c r="AZ172" s="36" t="s">
        <v>96</v>
      </c>
      <c r="BA172" s="36"/>
      <c r="BB172" s="36"/>
      <c r="BC172" s="36"/>
      <c r="BD172" s="36"/>
      <c r="BE172" s="36" t="s">
        <v>4</v>
      </c>
      <c r="BF172" s="36"/>
      <c r="BG172" s="36"/>
      <c r="BH172" s="36"/>
      <c r="BI172" s="36"/>
      <c r="BJ172" s="36" t="s">
        <v>3</v>
      </c>
      <c r="BK172" s="36"/>
      <c r="BL172" s="36"/>
      <c r="BM172" s="36"/>
      <c r="BN172" s="36"/>
      <c r="BO172" s="36" t="s">
        <v>127</v>
      </c>
      <c r="BP172" s="36"/>
      <c r="BQ172" s="36"/>
      <c r="BR172" s="36"/>
      <c r="BS172" s="36"/>
    </row>
    <row r="173" spans="1:79" ht="15" customHeight="1" x14ac:dyDescent="0.2">
      <c r="A173" s="36">
        <v>1</v>
      </c>
      <c r="B173" s="36"/>
      <c r="C173" s="36"/>
      <c r="D173" s="36"/>
      <c r="E173" s="36"/>
      <c r="F173" s="36"/>
      <c r="G173" s="36">
        <v>2</v>
      </c>
      <c r="H173" s="36"/>
      <c r="I173" s="36"/>
      <c r="J173" s="36"/>
      <c r="K173" s="36"/>
      <c r="L173" s="36"/>
      <c r="M173" s="36"/>
      <c r="N173" s="36"/>
      <c r="O173" s="36"/>
      <c r="P173" s="36"/>
      <c r="Q173" s="36"/>
      <c r="R173" s="36"/>
      <c r="S173" s="36"/>
      <c r="T173" s="36">
        <v>3</v>
      </c>
      <c r="U173" s="36"/>
      <c r="V173" s="36"/>
      <c r="W173" s="36"/>
      <c r="X173" s="36"/>
      <c r="Y173" s="36"/>
      <c r="Z173" s="36"/>
      <c r="AA173" s="36">
        <v>4</v>
      </c>
      <c r="AB173" s="36"/>
      <c r="AC173" s="36"/>
      <c r="AD173" s="36"/>
      <c r="AE173" s="36"/>
      <c r="AF173" s="36">
        <v>5</v>
      </c>
      <c r="AG173" s="36"/>
      <c r="AH173" s="36"/>
      <c r="AI173" s="36"/>
      <c r="AJ173" s="36"/>
      <c r="AK173" s="36">
        <v>6</v>
      </c>
      <c r="AL173" s="36"/>
      <c r="AM173" s="36"/>
      <c r="AN173" s="36"/>
      <c r="AO173" s="36"/>
      <c r="AP173" s="36">
        <v>7</v>
      </c>
      <c r="AQ173" s="36"/>
      <c r="AR173" s="36"/>
      <c r="AS173" s="36"/>
      <c r="AT173" s="36"/>
      <c r="AU173" s="36">
        <v>8</v>
      </c>
      <c r="AV173" s="36"/>
      <c r="AW173" s="36"/>
      <c r="AX173" s="36"/>
      <c r="AY173" s="36"/>
      <c r="AZ173" s="36">
        <v>9</v>
      </c>
      <c r="BA173" s="36"/>
      <c r="BB173" s="36"/>
      <c r="BC173" s="36"/>
      <c r="BD173" s="36"/>
      <c r="BE173" s="36">
        <v>10</v>
      </c>
      <c r="BF173" s="36"/>
      <c r="BG173" s="36"/>
      <c r="BH173" s="36"/>
      <c r="BI173" s="36"/>
      <c r="BJ173" s="36">
        <v>11</v>
      </c>
      <c r="BK173" s="36"/>
      <c r="BL173" s="36"/>
      <c r="BM173" s="36"/>
      <c r="BN173" s="36"/>
      <c r="BO173" s="36">
        <v>12</v>
      </c>
      <c r="BP173" s="36"/>
      <c r="BQ173" s="36"/>
      <c r="BR173" s="36"/>
      <c r="BS173" s="36"/>
    </row>
    <row r="174" spans="1:79" s="1" customFormat="1" ht="15" hidden="1" customHeight="1" x14ac:dyDescent="0.2">
      <c r="A174" s="38" t="s">
        <v>69</v>
      </c>
      <c r="B174" s="38"/>
      <c r="C174" s="38"/>
      <c r="D174" s="38"/>
      <c r="E174" s="38"/>
      <c r="F174" s="38"/>
      <c r="G174" s="72" t="s">
        <v>57</v>
      </c>
      <c r="H174" s="72"/>
      <c r="I174" s="72"/>
      <c r="J174" s="72"/>
      <c r="K174" s="72"/>
      <c r="L174" s="72"/>
      <c r="M174" s="72"/>
      <c r="N174" s="72"/>
      <c r="O174" s="72"/>
      <c r="P174" s="72"/>
      <c r="Q174" s="72"/>
      <c r="R174" s="72"/>
      <c r="S174" s="72"/>
      <c r="T174" s="72" t="s">
        <v>79</v>
      </c>
      <c r="U174" s="72"/>
      <c r="V174" s="72"/>
      <c r="W174" s="72"/>
      <c r="X174" s="72"/>
      <c r="Y174" s="72"/>
      <c r="Z174" s="72"/>
      <c r="AA174" s="37" t="s">
        <v>65</v>
      </c>
      <c r="AB174" s="37"/>
      <c r="AC174" s="37"/>
      <c r="AD174" s="37"/>
      <c r="AE174" s="37"/>
      <c r="AF174" s="37" t="s">
        <v>66</v>
      </c>
      <c r="AG174" s="37"/>
      <c r="AH174" s="37"/>
      <c r="AI174" s="37"/>
      <c r="AJ174" s="37"/>
      <c r="AK174" s="44" t="s">
        <v>122</v>
      </c>
      <c r="AL174" s="44"/>
      <c r="AM174" s="44"/>
      <c r="AN174" s="44"/>
      <c r="AO174" s="44"/>
      <c r="AP174" s="37" t="s">
        <v>67</v>
      </c>
      <c r="AQ174" s="37"/>
      <c r="AR174" s="37"/>
      <c r="AS174" s="37"/>
      <c r="AT174" s="37"/>
      <c r="AU174" s="37" t="s">
        <v>68</v>
      </c>
      <c r="AV174" s="37"/>
      <c r="AW174" s="37"/>
      <c r="AX174" s="37"/>
      <c r="AY174" s="37"/>
      <c r="AZ174" s="44" t="s">
        <v>122</v>
      </c>
      <c r="BA174" s="44"/>
      <c r="BB174" s="44"/>
      <c r="BC174" s="44"/>
      <c r="BD174" s="44"/>
      <c r="BE174" s="37" t="s">
        <v>58</v>
      </c>
      <c r="BF174" s="37"/>
      <c r="BG174" s="37"/>
      <c r="BH174" s="37"/>
      <c r="BI174" s="37"/>
      <c r="BJ174" s="37" t="s">
        <v>59</v>
      </c>
      <c r="BK174" s="37"/>
      <c r="BL174" s="37"/>
      <c r="BM174" s="37"/>
      <c r="BN174" s="37"/>
      <c r="BO174" s="44" t="s">
        <v>122</v>
      </c>
      <c r="BP174" s="44"/>
      <c r="BQ174" s="44"/>
      <c r="BR174" s="44"/>
      <c r="BS174" s="44"/>
      <c r="CA174" s="1" t="s">
        <v>44</v>
      </c>
    </row>
    <row r="175" spans="1:79" s="98" customFormat="1" ht="38.25" customHeight="1" x14ac:dyDescent="0.2">
      <c r="A175" s="109">
        <v>1</v>
      </c>
      <c r="B175" s="109"/>
      <c r="C175" s="109"/>
      <c r="D175" s="109"/>
      <c r="E175" s="109"/>
      <c r="F175" s="109"/>
      <c r="G175" s="91" t="s">
        <v>208</v>
      </c>
      <c r="H175" s="92"/>
      <c r="I175" s="92"/>
      <c r="J175" s="92"/>
      <c r="K175" s="92"/>
      <c r="L175" s="92"/>
      <c r="M175" s="92"/>
      <c r="N175" s="92"/>
      <c r="O175" s="92"/>
      <c r="P175" s="92"/>
      <c r="Q175" s="92"/>
      <c r="R175" s="92"/>
      <c r="S175" s="93"/>
      <c r="T175" s="117" t="s">
        <v>209</v>
      </c>
      <c r="U175" s="92"/>
      <c r="V175" s="92"/>
      <c r="W175" s="92"/>
      <c r="X175" s="92"/>
      <c r="Y175" s="92"/>
      <c r="Z175" s="93"/>
      <c r="AA175" s="116">
        <v>17200</v>
      </c>
      <c r="AB175" s="116"/>
      <c r="AC175" s="116"/>
      <c r="AD175" s="116"/>
      <c r="AE175" s="116"/>
      <c r="AF175" s="116">
        <v>0</v>
      </c>
      <c r="AG175" s="116"/>
      <c r="AH175" s="116"/>
      <c r="AI175" s="116"/>
      <c r="AJ175" s="116"/>
      <c r="AK175" s="116">
        <f>IF(ISNUMBER(AA175),AA175,0)+IF(ISNUMBER(AF175),AF175,0)</f>
        <v>17200</v>
      </c>
      <c r="AL175" s="116"/>
      <c r="AM175" s="116"/>
      <c r="AN175" s="116"/>
      <c r="AO175" s="116"/>
      <c r="AP175" s="116">
        <v>42710</v>
      </c>
      <c r="AQ175" s="116"/>
      <c r="AR175" s="116"/>
      <c r="AS175" s="116"/>
      <c r="AT175" s="116"/>
      <c r="AU175" s="116">
        <v>0</v>
      </c>
      <c r="AV175" s="116"/>
      <c r="AW175" s="116"/>
      <c r="AX175" s="116"/>
      <c r="AY175" s="116"/>
      <c r="AZ175" s="116">
        <f>IF(ISNUMBER(AP175),AP175,0)+IF(ISNUMBER(AU175),AU175,0)</f>
        <v>42710</v>
      </c>
      <c r="BA175" s="116"/>
      <c r="BB175" s="116"/>
      <c r="BC175" s="116"/>
      <c r="BD175" s="116"/>
      <c r="BE175" s="116">
        <v>59918</v>
      </c>
      <c r="BF175" s="116"/>
      <c r="BG175" s="116"/>
      <c r="BH175" s="116"/>
      <c r="BI175" s="116"/>
      <c r="BJ175" s="116">
        <v>0</v>
      </c>
      <c r="BK175" s="116"/>
      <c r="BL175" s="116"/>
      <c r="BM175" s="116"/>
      <c r="BN175" s="116"/>
      <c r="BO175" s="116">
        <f>IF(ISNUMBER(BE175),BE175,0)+IF(ISNUMBER(BJ175),BJ175,0)</f>
        <v>59918</v>
      </c>
      <c r="BP175" s="116"/>
      <c r="BQ175" s="116"/>
      <c r="BR175" s="116"/>
      <c r="BS175" s="116"/>
      <c r="CA175" s="98" t="s">
        <v>45</v>
      </c>
    </row>
    <row r="176" spans="1:79" s="98" customFormat="1" ht="89.25" customHeight="1" x14ac:dyDescent="0.2">
      <c r="A176" s="109">
        <v>2</v>
      </c>
      <c r="B176" s="109"/>
      <c r="C176" s="109"/>
      <c r="D176" s="109"/>
      <c r="E176" s="109"/>
      <c r="F176" s="109"/>
      <c r="G176" s="91" t="s">
        <v>210</v>
      </c>
      <c r="H176" s="92"/>
      <c r="I176" s="92"/>
      <c r="J176" s="92"/>
      <c r="K176" s="92"/>
      <c r="L176" s="92"/>
      <c r="M176" s="92"/>
      <c r="N176" s="92"/>
      <c r="O176" s="92"/>
      <c r="P176" s="92"/>
      <c r="Q176" s="92"/>
      <c r="R176" s="92"/>
      <c r="S176" s="93"/>
      <c r="T176" s="117" t="s">
        <v>211</v>
      </c>
      <c r="U176" s="92"/>
      <c r="V176" s="92"/>
      <c r="W176" s="92"/>
      <c r="X176" s="92"/>
      <c r="Y176" s="92"/>
      <c r="Z176" s="93"/>
      <c r="AA176" s="116">
        <v>0</v>
      </c>
      <c r="AB176" s="116"/>
      <c r="AC176" s="116"/>
      <c r="AD176" s="116"/>
      <c r="AE176" s="116"/>
      <c r="AF176" s="116">
        <v>0</v>
      </c>
      <c r="AG176" s="116"/>
      <c r="AH176" s="116"/>
      <c r="AI176" s="116"/>
      <c r="AJ176" s="116"/>
      <c r="AK176" s="116">
        <f>IF(ISNUMBER(AA176),AA176,0)+IF(ISNUMBER(AF176),AF176,0)</f>
        <v>0</v>
      </c>
      <c r="AL176" s="116"/>
      <c r="AM176" s="116"/>
      <c r="AN176" s="116"/>
      <c r="AO176" s="116"/>
      <c r="AP176" s="116">
        <v>5600000</v>
      </c>
      <c r="AQ176" s="116"/>
      <c r="AR176" s="116"/>
      <c r="AS176" s="116"/>
      <c r="AT176" s="116"/>
      <c r="AU176" s="116">
        <v>0</v>
      </c>
      <c r="AV176" s="116"/>
      <c r="AW176" s="116"/>
      <c r="AX176" s="116"/>
      <c r="AY176" s="116"/>
      <c r="AZ176" s="116">
        <f>IF(ISNUMBER(AP176),AP176,0)+IF(ISNUMBER(AU176),AU176,0)</f>
        <v>5600000</v>
      </c>
      <c r="BA176" s="116"/>
      <c r="BB176" s="116"/>
      <c r="BC176" s="116"/>
      <c r="BD176" s="116"/>
      <c r="BE176" s="116">
        <v>5200000</v>
      </c>
      <c r="BF176" s="116"/>
      <c r="BG176" s="116"/>
      <c r="BH176" s="116"/>
      <c r="BI176" s="116"/>
      <c r="BJ176" s="116">
        <v>0</v>
      </c>
      <c r="BK176" s="116"/>
      <c r="BL176" s="116"/>
      <c r="BM176" s="116"/>
      <c r="BN176" s="116"/>
      <c r="BO176" s="116">
        <f>IF(ISNUMBER(BE176),BE176,0)+IF(ISNUMBER(BJ176),BJ176,0)</f>
        <v>5200000</v>
      </c>
      <c r="BP176" s="116"/>
      <c r="BQ176" s="116"/>
      <c r="BR176" s="116"/>
      <c r="BS176" s="116"/>
    </row>
    <row r="177" spans="1:79" s="6" customFormat="1" ht="12.75" customHeight="1" x14ac:dyDescent="0.2">
      <c r="A177" s="87"/>
      <c r="B177" s="87"/>
      <c r="C177" s="87"/>
      <c r="D177" s="87"/>
      <c r="E177" s="87"/>
      <c r="F177" s="87"/>
      <c r="G177" s="99" t="s">
        <v>147</v>
      </c>
      <c r="H177" s="100"/>
      <c r="I177" s="100"/>
      <c r="J177" s="100"/>
      <c r="K177" s="100"/>
      <c r="L177" s="100"/>
      <c r="M177" s="100"/>
      <c r="N177" s="100"/>
      <c r="O177" s="100"/>
      <c r="P177" s="100"/>
      <c r="Q177" s="100"/>
      <c r="R177" s="100"/>
      <c r="S177" s="101"/>
      <c r="T177" s="118"/>
      <c r="U177" s="100"/>
      <c r="V177" s="100"/>
      <c r="W177" s="100"/>
      <c r="X177" s="100"/>
      <c r="Y177" s="100"/>
      <c r="Z177" s="101"/>
      <c r="AA177" s="115">
        <v>17200</v>
      </c>
      <c r="AB177" s="115"/>
      <c r="AC177" s="115"/>
      <c r="AD177" s="115"/>
      <c r="AE177" s="115"/>
      <c r="AF177" s="115">
        <v>0</v>
      </c>
      <c r="AG177" s="115"/>
      <c r="AH177" s="115"/>
      <c r="AI177" s="115"/>
      <c r="AJ177" s="115"/>
      <c r="AK177" s="115">
        <f>IF(ISNUMBER(AA177),AA177,0)+IF(ISNUMBER(AF177),AF177,0)</f>
        <v>17200</v>
      </c>
      <c r="AL177" s="115"/>
      <c r="AM177" s="115"/>
      <c r="AN177" s="115"/>
      <c r="AO177" s="115"/>
      <c r="AP177" s="115">
        <v>5642710</v>
      </c>
      <c r="AQ177" s="115"/>
      <c r="AR177" s="115"/>
      <c r="AS177" s="115"/>
      <c r="AT177" s="115"/>
      <c r="AU177" s="115">
        <v>0</v>
      </c>
      <c r="AV177" s="115"/>
      <c r="AW177" s="115"/>
      <c r="AX177" s="115"/>
      <c r="AY177" s="115"/>
      <c r="AZ177" s="115">
        <f>IF(ISNUMBER(AP177),AP177,0)+IF(ISNUMBER(AU177),AU177,0)</f>
        <v>5642710</v>
      </c>
      <c r="BA177" s="115"/>
      <c r="BB177" s="115"/>
      <c r="BC177" s="115"/>
      <c r="BD177" s="115"/>
      <c r="BE177" s="115">
        <v>5259918</v>
      </c>
      <c r="BF177" s="115"/>
      <c r="BG177" s="115"/>
      <c r="BH177" s="115"/>
      <c r="BI177" s="115"/>
      <c r="BJ177" s="115">
        <v>0</v>
      </c>
      <c r="BK177" s="115"/>
      <c r="BL177" s="115"/>
      <c r="BM177" s="115"/>
      <c r="BN177" s="115"/>
      <c r="BO177" s="115">
        <f>IF(ISNUMBER(BE177),BE177,0)+IF(ISNUMBER(BJ177),BJ177,0)</f>
        <v>5259918</v>
      </c>
      <c r="BP177" s="115"/>
      <c r="BQ177" s="115"/>
      <c r="BR177" s="115"/>
      <c r="BS177" s="115"/>
    </row>
    <row r="179" spans="1:79" ht="13.5" customHeight="1" x14ac:dyDescent="0.2">
      <c r="A179" s="42" t="s">
        <v>259</v>
      </c>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row>
    <row r="180" spans="1:79" ht="15" customHeight="1" x14ac:dyDescent="0.2">
      <c r="A180" s="53" t="s">
        <v>226</v>
      </c>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c r="AP180" s="53"/>
      <c r="AQ180" s="53"/>
      <c r="AR180" s="53"/>
      <c r="AS180" s="53"/>
      <c r="AT180" s="53"/>
      <c r="AU180" s="53"/>
      <c r="AV180" s="53"/>
      <c r="AW180" s="53"/>
      <c r="AX180" s="53"/>
      <c r="AY180" s="53"/>
      <c r="AZ180" s="53"/>
      <c r="BA180" s="53"/>
      <c r="BB180" s="53"/>
      <c r="BC180" s="53"/>
      <c r="BD180" s="53"/>
    </row>
    <row r="181" spans="1:79" ht="15" customHeight="1" x14ac:dyDescent="0.2">
      <c r="A181" s="36" t="s">
        <v>6</v>
      </c>
      <c r="B181" s="36"/>
      <c r="C181" s="36"/>
      <c r="D181" s="36"/>
      <c r="E181" s="36"/>
      <c r="F181" s="36"/>
      <c r="G181" s="36" t="s">
        <v>126</v>
      </c>
      <c r="H181" s="36"/>
      <c r="I181" s="36"/>
      <c r="J181" s="36"/>
      <c r="K181" s="36"/>
      <c r="L181" s="36"/>
      <c r="M181" s="36"/>
      <c r="N181" s="36"/>
      <c r="O181" s="36"/>
      <c r="P181" s="36"/>
      <c r="Q181" s="36"/>
      <c r="R181" s="36"/>
      <c r="S181" s="36"/>
      <c r="T181" s="36" t="s">
        <v>13</v>
      </c>
      <c r="U181" s="36"/>
      <c r="V181" s="36"/>
      <c r="W181" s="36"/>
      <c r="X181" s="36"/>
      <c r="Y181" s="36"/>
      <c r="Z181" s="36"/>
      <c r="AA181" s="30" t="s">
        <v>248</v>
      </c>
      <c r="AB181" s="74"/>
      <c r="AC181" s="74"/>
      <c r="AD181" s="74"/>
      <c r="AE181" s="74"/>
      <c r="AF181" s="74"/>
      <c r="AG181" s="74"/>
      <c r="AH181" s="74"/>
      <c r="AI181" s="74"/>
      <c r="AJ181" s="74"/>
      <c r="AK181" s="74"/>
      <c r="AL181" s="74"/>
      <c r="AM181" s="74"/>
      <c r="AN181" s="74"/>
      <c r="AO181" s="75"/>
      <c r="AP181" s="30" t="s">
        <v>253</v>
      </c>
      <c r="AQ181" s="31"/>
      <c r="AR181" s="31"/>
      <c r="AS181" s="31"/>
      <c r="AT181" s="31"/>
      <c r="AU181" s="31"/>
      <c r="AV181" s="31"/>
      <c r="AW181" s="31"/>
      <c r="AX181" s="31"/>
      <c r="AY181" s="31"/>
      <c r="AZ181" s="31"/>
      <c r="BA181" s="31"/>
      <c r="BB181" s="31"/>
      <c r="BC181" s="31"/>
      <c r="BD181" s="32"/>
    </row>
    <row r="182" spans="1:79" ht="32.1" customHeight="1" x14ac:dyDescent="0.2">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t="s">
        <v>4</v>
      </c>
      <c r="AB182" s="36"/>
      <c r="AC182" s="36"/>
      <c r="AD182" s="36"/>
      <c r="AE182" s="36"/>
      <c r="AF182" s="36" t="s">
        <v>3</v>
      </c>
      <c r="AG182" s="36"/>
      <c r="AH182" s="36"/>
      <c r="AI182" s="36"/>
      <c r="AJ182" s="36"/>
      <c r="AK182" s="36" t="s">
        <v>89</v>
      </c>
      <c r="AL182" s="36"/>
      <c r="AM182" s="36"/>
      <c r="AN182" s="36"/>
      <c r="AO182" s="36"/>
      <c r="AP182" s="36" t="s">
        <v>4</v>
      </c>
      <c r="AQ182" s="36"/>
      <c r="AR182" s="36"/>
      <c r="AS182" s="36"/>
      <c r="AT182" s="36"/>
      <c r="AU182" s="36" t="s">
        <v>3</v>
      </c>
      <c r="AV182" s="36"/>
      <c r="AW182" s="36"/>
      <c r="AX182" s="36"/>
      <c r="AY182" s="36"/>
      <c r="AZ182" s="36" t="s">
        <v>96</v>
      </c>
      <c r="BA182" s="36"/>
      <c r="BB182" s="36"/>
      <c r="BC182" s="36"/>
      <c r="BD182" s="36"/>
    </row>
    <row r="183" spans="1:79" ht="15" customHeight="1" x14ac:dyDescent="0.2">
      <c r="A183" s="36">
        <v>1</v>
      </c>
      <c r="B183" s="36"/>
      <c r="C183" s="36"/>
      <c r="D183" s="36"/>
      <c r="E183" s="36"/>
      <c r="F183" s="36"/>
      <c r="G183" s="36">
        <v>2</v>
      </c>
      <c r="H183" s="36"/>
      <c r="I183" s="36"/>
      <c r="J183" s="36"/>
      <c r="K183" s="36"/>
      <c r="L183" s="36"/>
      <c r="M183" s="36"/>
      <c r="N183" s="36"/>
      <c r="O183" s="36"/>
      <c r="P183" s="36"/>
      <c r="Q183" s="36"/>
      <c r="R183" s="36"/>
      <c r="S183" s="36"/>
      <c r="T183" s="36">
        <v>3</v>
      </c>
      <c r="U183" s="36"/>
      <c r="V183" s="36"/>
      <c r="W183" s="36"/>
      <c r="X183" s="36"/>
      <c r="Y183" s="36"/>
      <c r="Z183" s="36"/>
      <c r="AA183" s="36">
        <v>4</v>
      </c>
      <c r="AB183" s="36"/>
      <c r="AC183" s="36"/>
      <c r="AD183" s="36"/>
      <c r="AE183" s="36"/>
      <c r="AF183" s="36">
        <v>5</v>
      </c>
      <c r="AG183" s="36"/>
      <c r="AH183" s="36"/>
      <c r="AI183" s="36"/>
      <c r="AJ183" s="36"/>
      <c r="AK183" s="36">
        <v>6</v>
      </c>
      <c r="AL183" s="36"/>
      <c r="AM183" s="36"/>
      <c r="AN183" s="36"/>
      <c r="AO183" s="36"/>
      <c r="AP183" s="36">
        <v>7</v>
      </c>
      <c r="AQ183" s="36"/>
      <c r="AR183" s="36"/>
      <c r="AS183" s="36"/>
      <c r="AT183" s="36"/>
      <c r="AU183" s="36">
        <v>8</v>
      </c>
      <c r="AV183" s="36"/>
      <c r="AW183" s="36"/>
      <c r="AX183" s="36"/>
      <c r="AY183" s="36"/>
      <c r="AZ183" s="36">
        <v>9</v>
      </c>
      <c r="BA183" s="36"/>
      <c r="BB183" s="36"/>
      <c r="BC183" s="36"/>
      <c r="BD183" s="36"/>
    </row>
    <row r="184" spans="1:79" s="1" customFormat="1" ht="12" hidden="1" customHeight="1" x14ac:dyDescent="0.2">
      <c r="A184" s="38" t="s">
        <v>69</v>
      </c>
      <c r="B184" s="38"/>
      <c r="C184" s="38"/>
      <c r="D184" s="38"/>
      <c r="E184" s="38"/>
      <c r="F184" s="38"/>
      <c r="G184" s="72" t="s">
        <v>57</v>
      </c>
      <c r="H184" s="72"/>
      <c r="I184" s="72"/>
      <c r="J184" s="72"/>
      <c r="K184" s="72"/>
      <c r="L184" s="72"/>
      <c r="M184" s="72"/>
      <c r="N184" s="72"/>
      <c r="O184" s="72"/>
      <c r="P184" s="72"/>
      <c r="Q184" s="72"/>
      <c r="R184" s="72"/>
      <c r="S184" s="72"/>
      <c r="T184" s="72" t="s">
        <v>79</v>
      </c>
      <c r="U184" s="72"/>
      <c r="V184" s="72"/>
      <c r="W184" s="72"/>
      <c r="X184" s="72"/>
      <c r="Y184" s="72"/>
      <c r="Z184" s="72"/>
      <c r="AA184" s="37" t="s">
        <v>60</v>
      </c>
      <c r="AB184" s="37"/>
      <c r="AC184" s="37"/>
      <c r="AD184" s="37"/>
      <c r="AE184" s="37"/>
      <c r="AF184" s="37" t="s">
        <v>61</v>
      </c>
      <c r="AG184" s="37"/>
      <c r="AH184" s="37"/>
      <c r="AI184" s="37"/>
      <c r="AJ184" s="37"/>
      <c r="AK184" s="44" t="s">
        <v>122</v>
      </c>
      <c r="AL184" s="44"/>
      <c r="AM184" s="44"/>
      <c r="AN184" s="44"/>
      <c r="AO184" s="44"/>
      <c r="AP184" s="37" t="s">
        <v>62</v>
      </c>
      <c r="AQ184" s="37"/>
      <c r="AR184" s="37"/>
      <c r="AS184" s="37"/>
      <c r="AT184" s="37"/>
      <c r="AU184" s="37" t="s">
        <v>63</v>
      </c>
      <c r="AV184" s="37"/>
      <c r="AW184" s="37"/>
      <c r="AX184" s="37"/>
      <c r="AY184" s="37"/>
      <c r="AZ184" s="44" t="s">
        <v>122</v>
      </c>
      <c r="BA184" s="44"/>
      <c r="BB184" s="44"/>
      <c r="BC184" s="44"/>
      <c r="BD184" s="44"/>
      <c r="CA184" s="1" t="s">
        <v>46</v>
      </c>
    </row>
    <row r="185" spans="1:79" s="98" customFormat="1" ht="38.25" customHeight="1" x14ac:dyDescent="0.2">
      <c r="A185" s="109">
        <v>1</v>
      </c>
      <c r="B185" s="109"/>
      <c r="C185" s="109"/>
      <c r="D185" s="109"/>
      <c r="E185" s="109"/>
      <c r="F185" s="109"/>
      <c r="G185" s="91" t="s">
        <v>208</v>
      </c>
      <c r="H185" s="92"/>
      <c r="I185" s="92"/>
      <c r="J185" s="92"/>
      <c r="K185" s="92"/>
      <c r="L185" s="92"/>
      <c r="M185" s="92"/>
      <c r="N185" s="92"/>
      <c r="O185" s="92"/>
      <c r="P185" s="92"/>
      <c r="Q185" s="92"/>
      <c r="R185" s="92"/>
      <c r="S185" s="93"/>
      <c r="T185" s="117" t="s">
        <v>209</v>
      </c>
      <c r="U185" s="92"/>
      <c r="V185" s="92"/>
      <c r="W185" s="92"/>
      <c r="X185" s="92"/>
      <c r="Y185" s="92"/>
      <c r="Z185" s="93"/>
      <c r="AA185" s="116">
        <v>64711</v>
      </c>
      <c r="AB185" s="116"/>
      <c r="AC185" s="116"/>
      <c r="AD185" s="116"/>
      <c r="AE185" s="116"/>
      <c r="AF185" s="116">
        <v>0</v>
      </c>
      <c r="AG185" s="116"/>
      <c r="AH185" s="116"/>
      <c r="AI185" s="116"/>
      <c r="AJ185" s="116"/>
      <c r="AK185" s="116">
        <f>IF(ISNUMBER(AA185),AA185,0)+IF(ISNUMBER(AF185),AF185,0)</f>
        <v>64711</v>
      </c>
      <c r="AL185" s="116"/>
      <c r="AM185" s="116"/>
      <c r="AN185" s="116"/>
      <c r="AO185" s="116"/>
      <c r="AP185" s="116">
        <v>68659</v>
      </c>
      <c r="AQ185" s="116"/>
      <c r="AR185" s="116"/>
      <c r="AS185" s="116"/>
      <c r="AT185" s="116"/>
      <c r="AU185" s="116">
        <v>0</v>
      </c>
      <c r="AV185" s="116"/>
      <c r="AW185" s="116"/>
      <c r="AX185" s="116"/>
      <c r="AY185" s="116"/>
      <c r="AZ185" s="116">
        <f>IF(ISNUMBER(AP185),AP185,0)+IF(ISNUMBER(AU185),AU185,0)</f>
        <v>68659</v>
      </c>
      <c r="BA185" s="116"/>
      <c r="BB185" s="116"/>
      <c r="BC185" s="116"/>
      <c r="BD185" s="116"/>
      <c r="CA185" s="98" t="s">
        <v>47</v>
      </c>
    </row>
    <row r="186" spans="1:79" s="98" customFormat="1" ht="89.25" customHeight="1" x14ac:dyDescent="0.2">
      <c r="A186" s="109">
        <v>2</v>
      </c>
      <c r="B186" s="109"/>
      <c r="C186" s="109"/>
      <c r="D186" s="109"/>
      <c r="E186" s="109"/>
      <c r="F186" s="109"/>
      <c r="G186" s="91" t="s">
        <v>210</v>
      </c>
      <c r="H186" s="92"/>
      <c r="I186" s="92"/>
      <c r="J186" s="92"/>
      <c r="K186" s="92"/>
      <c r="L186" s="92"/>
      <c r="M186" s="92"/>
      <c r="N186" s="92"/>
      <c r="O186" s="92"/>
      <c r="P186" s="92"/>
      <c r="Q186" s="92"/>
      <c r="R186" s="92"/>
      <c r="S186" s="93"/>
      <c r="T186" s="117" t="s">
        <v>211</v>
      </c>
      <c r="U186" s="92"/>
      <c r="V186" s="92"/>
      <c r="W186" s="92"/>
      <c r="X186" s="92"/>
      <c r="Y186" s="92"/>
      <c r="Z186" s="93"/>
      <c r="AA186" s="116">
        <v>5616000</v>
      </c>
      <c r="AB186" s="116"/>
      <c r="AC186" s="116"/>
      <c r="AD186" s="116"/>
      <c r="AE186" s="116"/>
      <c r="AF186" s="116">
        <v>0</v>
      </c>
      <c r="AG186" s="116"/>
      <c r="AH186" s="116"/>
      <c r="AI186" s="116"/>
      <c r="AJ186" s="116"/>
      <c r="AK186" s="116">
        <f>IF(ISNUMBER(AA186),AA186,0)+IF(ISNUMBER(AF186),AF186,0)</f>
        <v>5616000</v>
      </c>
      <c r="AL186" s="116"/>
      <c r="AM186" s="116"/>
      <c r="AN186" s="116"/>
      <c r="AO186" s="116"/>
      <c r="AP186" s="116">
        <v>5958576</v>
      </c>
      <c r="AQ186" s="116"/>
      <c r="AR186" s="116"/>
      <c r="AS186" s="116"/>
      <c r="AT186" s="116"/>
      <c r="AU186" s="116">
        <v>0</v>
      </c>
      <c r="AV186" s="116"/>
      <c r="AW186" s="116"/>
      <c r="AX186" s="116"/>
      <c r="AY186" s="116"/>
      <c r="AZ186" s="116">
        <f>IF(ISNUMBER(AP186),AP186,0)+IF(ISNUMBER(AU186),AU186,0)</f>
        <v>5958576</v>
      </c>
      <c r="BA186" s="116"/>
      <c r="BB186" s="116"/>
      <c r="BC186" s="116"/>
      <c r="BD186" s="116"/>
    </row>
    <row r="187" spans="1:79" s="6" customFormat="1" x14ac:dyDescent="0.2">
      <c r="A187" s="87"/>
      <c r="B187" s="87"/>
      <c r="C187" s="87"/>
      <c r="D187" s="87"/>
      <c r="E187" s="87"/>
      <c r="F187" s="87"/>
      <c r="G187" s="99" t="s">
        <v>147</v>
      </c>
      <c r="H187" s="100"/>
      <c r="I187" s="100"/>
      <c r="J187" s="100"/>
      <c r="K187" s="100"/>
      <c r="L187" s="100"/>
      <c r="M187" s="100"/>
      <c r="N187" s="100"/>
      <c r="O187" s="100"/>
      <c r="P187" s="100"/>
      <c r="Q187" s="100"/>
      <c r="R187" s="100"/>
      <c r="S187" s="101"/>
      <c r="T187" s="118"/>
      <c r="U187" s="100"/>
      <c r="V187" s="100"/>
      <c r="W187" s="100"/>
      <c r="X187" s="100"/>
      <c r="Y187" s="100"/>
      <c r="Z187" s="101"/>
      <c r="AA187" s="115">
        <v>5680711</v>
      </c>
      <c r="AB187" s="115"/>
      <c r="AC187" s="115"/>
      <c r="AD187" s="115"/>
      <c r="AE187" s="115"/>
      <c r="AF187" s="115">
        <v>0</v>
      </c>
      <c r="AG187" s="115"/>
      <c r="AH187" s="115"/>
      <c r="AI187" s="115"/>
      <c r="AJ187" s="115"/>
      <c r="AK187" s="115">
        <f>IF(ISNUMBER(AA187),AA187,0)+IF(ISNUMBER(AF187),AF187,0)</f>
        <v>5680711</v>
      </c>
      <c r="AL187" s="115"/>
      <c r="AM187" s="115"/>
      <c r="AN187" s="115"/>
      <c r="AO187" s="115"/>
      <c r="AP187" s="115">
        <v>6027235</v>
      </c>
      <c r="AQ187" s="115"/>
      <c r="AR187" s="115"/>
      <c r="AS187" s="115"/>
      <c r="AT187" s="115"/>
      <c r="AU187" s="115">
        <v>0</v>
      </c>
      <c r="AV187" s="115"/>
      <c r="AW187" s="115"/>
      <c r="AX187" s="115"/>
      <c r="AY187" s="115"/>
      <c r="AZ187" s="115">
        <f>IF(ISNUMBER(AP187),AP187,0)+IF(ISNUMBER(AU187),AU187,0)</f>
        <v>6027235</v>
      </c>
      <c r="BA187" s="115"/>
      <c r="BB187" s="115"/>
      <c r="BC187" s="115"/>
      <c r="BD187" s="115"/>
    </row>
    <row r="190" spans="1:79" ht="14.25" customHeight="1" x14ac:dyDescent="0.2">
      <c r="A190" s="42" t="s">
        <v>260</v>
      </c>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row>
    <row r="191" spans="1:79" ht="15" customHeight="1" x14ac:dyDescent="0.2">
      <c r="A191" s="53" t="s">
        <v>226</v>
      </c>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AX191" s="45"/>
      <c r="AY191" s="45"/>
      <c r="AZ191" s="45"/>
      <c r="BA191" s="45"/>
      <c r="BB191" s="45"/>
      <c r="BC191" s="45"/>
      <c r="BD191" s="45"/>
      <c r="BE191" s="45"/>
      <c r="BF191" s="45"/>
      <c r="BG191" s="45"/>
      <c r="BH191" s="45"/>
      <c r="BI191" s="45"/>
      <c r="BJ191" s="45"/>
      <c r="BK191" s="45"/>
      <c r="BL191" s="45"/>
      <c r="BM191" s="45"/>
    </row>
    <row r="192" spans="1:79" ht="23.1" customHeight="1" x14ac:dyDescent="0.2">
      <c r="A192" s="36" t="s">
        <v>128</v>
      </c>
      <c r="B192" s="36"/>
      <c r="C192" s="36"/>
      <c r="D192" s="36"/>
      <c r="E192" s="36"/>
      <c r="F192" s="36"/>
      <c r="G192" s="36"/>
      <c r="H192" s="36"/>
      <c r="I192" s="36"/>
      <c r="J192" s="36"/>
      <c r="K192" s="36"/>
      <c r="L192" s="36"/>
      <c r="M192" s="36"/>
      <c r="N192" s="60" t="s">
        <v>129</v>
      </c>
      <c r="O192" s="61"/>
      <c r="P192" s="61"/>
      <c r="Q192" s="61"/>
      <c r="R192" s="61"/>
      <c r="S192" s="61"/>
      <c r="T192" s="61"/>
      <c r="U192" s="62"/>
      <c r="V192" s="60" t="s">
        <v>130</v>
      </c>
      <c r="W192" s="61"/>
      <c r="X192" s="61"/>
      <c r="Y192" s="61"/>
      <c r="Z192" s="62"/>
      <c r="AA192" s="36" t="s">
        <v>227</v>
      </c>
      <c r="AB192" s="36"/>
      <c r="AC192" s="36"/>
      <c r="AD192" s="36"/>
      <c r="AE192" s="36"/>
      <c r="AF192" s="36"/>
      <c r="AG192" s="36"/>
      <c r="AH192" s="36"/>
      <c r="AI192" s="36"/>
      <c r="AJ192" s="36" t="s">
        <v>230</v>
      </c>
      <c r="AK192" s="36"/>
      <c r="AL192" s="36"/>
      <c r="AM192" s="36"/>
      <c r="AN192" s="36"/>
      <c r="AO192" s="36"/>
      <c r="AP192" s="36"/>
      <c r="AQ192" s="36"/>
      <c r="AR192" s="36"/>
      <c r="AS192" s="36" t="s">
        <v>237</v>
      </c>
      <c r="AT192" s="36"/>
      <c r="AU192" s="36"/>
      <c r="AV192" s="36"/>
      <c r="AW192" s="36"/>
      <c r="AX192" s="36"/>
      <c r="AY192" s="36"/>
      <c r="AZ192" s="36"/>
      <c r="BA192" s="36"/>
      <c r="BB192" s="36" t="s">
        <v>248</v>
      </c>
      <c r="BC192" s="36"/>
      <c r="BD192" s="36"/>
      <c r="BE192" s="36"/>
      <c r="BF192" s="36"/>
      <c r="BG192" s="36"/>
      <c r="BH192" s="36"/>
      <c r="BI192" s="36"/>
      <c r="BJ192" s="36"/>
      <c r="BK192" s="36" t="s">
        <v>253</v>
      </c>
      <c r="BL192" s="36"/>
      <c r="BM192" s="36"/>
      <c r="BN192" s="36"/>
      <c r="BO192" s="36"/>
      <c r="BP192" s="36"/>
      <c r="BQ192" s="36"/>
      <c r="BR192" s="36"/>
      <c r="BS192" s="36"/>
    </row>
    <row r="193" spans="1:79" ht="95.25" customHeight="1" x14ac:dyDescent="0.2">
      <c r="A193" s="36"/>
      <c r="B193" s="36"/>
      <c r="C193" s="36"/>
      <c r="D193" s="36"/>
      <c r="E193" s="36"/>
      <c r="F193" s="36"/>
      <c r="G193" s="36"/>
      <c r="H193" s="36"/>
      <c r="I193" s="36"/>
      <c r="J193" s="36"/>
      <c r="K193" s="36"/>
      <c r="L193" s="36"/>
      <c r="M193" s="36"/>
      <c r="N193" s="63"/>
      <c r="O193" s="64"/>
      <c r="P193" s="64"/>
      <c r="Q193" s="64"/>
      <c r="R193" s="64"/>
      <c r="S193" s="64"/>
      <c r="T193" s="64"/>
      <c r="U193" s="65"/>
      <c r="V193" s="63"/>
      <c r="W193" s="64"/>
      <c r="X193" s="64"/>
      <c r="Y193" s="64"/>
      <c r="Z193" s="65"/>
      <c r="AA193" s="49" t="s">
        <v>133</v>
      </c>
      <c r="AB193" s="49"/>
      <c r="AC193" s="49"/>
      <c r="AD193" s="49"/>
      <c r="AE193" s="49"/>
      <c r="AF193" s="49" t="s">
        <v>134</v>
      </c>
      <c r="AG193" s="49"/>
      <c r="AH193" s="49"/>
      <c r="AI193" s="49"/>
      <c r="AJ193" s="49" t="s">
        <v>133</v>
      </c>
      <c r="AK193" s="49"/>
      <c r="AL193" s="49"/>
      <c r="AM193" s="49"/>
      <c r="AN193" s="49"/>
      <c r="AO193" s="49" t="s">
        <v>134</v>
      </c>
      <c r="AP193" s="49"/>
      <c r="AQ193" s="49"/>
      <c r="AR193" s="49"/>
      <c r="AS193" s="49" t="s">
        <v>133</v>
      </c>
      <c r="AT193" s="49"/>
      <c r="AU193" s="49"/>
      <c r="AV193" s="49"/>
      <c r="AW193" s="49"/>
      <c r="AX193" s="49" t="s">
        <v>134</v>
      </c>
      <c r="AY193" s="49"/>
      <c r="AZ193" s="49"/>
      <c r="BA193" s="49"/>
      <c r="BB193" s="49" t="s">
        <v>133</v>
      </c>
      <c r="BC193" s="49"/>
      <c r="BD193" s="49"/>
      <c r="BE193" s="49"/>
      <c r="BF193" s="49"/>
      <c r="BG193" s="49" t="s">
        <v>134</v>
      </c>
      <c r="BH193" s="49"/>
      <c r="BI193" s="49"/>
      <c r="BJ193" s="49"/>
      <c r="BK193" s="49" t="s">
        <v>133</v>
      </c>
      <c r="BL193" s="49"/>
      <c r="BM193" s="49"/>
      <c r="BN193" s="49"/>
      <c r="BO193" s="49"/>
      <c r="BP193" s="49" t="s">
        <v>134</v>
      </c>
      <c r="BQ193" s="49"/>
      <c r="BR193" s="49"/>
      <c r="BS193" s="49"/>
    </row>
    <row r="194" spans="1:79" ht="15" customHeight="1" x14ac:dyDescent="0.2">
      <c r="A194" s="36">
        <v>1</v>
      </c>
      <c r="B194" s="36"/>
      <c r="C194" s="36"/>
      <c r="D194" s="36"/>
      <c r="E194" s="36"/>
      <c r="F194" s="36"/>
      <c r="G194" s="36"/>
      <c r="H194" s="36"/>
      <c r="I194" s="36"/>
      <c r="J194" s="36"/>
      <c r="K194" s="36"/>
      <c r="L194" s="36"/>
      <c r="M194" s="36"/>
      <c r="N194" s="30">
        <v>2</v>
      </c>
      <c r="O194" s="31"/>
      <c r="P194" s="31"/>
      <c r="Q194" s="31"/>
      <c r="R194" s="31"/>
      <c r="S194" s="31"/>
      <c r="T194" s="31"/>
      <c r="U194" s="32"/>
      <c r="V194" s="36">
        <v>3</v>
      </c>
      <c r="W194" s="36"/>
      <c r="X194" s="36"/>
      <c r="Y194" s="36"/>
      <c r="Z194" s="36"/>
      <c r="AA194" s="36">
        <v>4</v>
      </c>
      <c r="AB194" s="36"/>
      <c r="AC194" s="36"/>
      <c r="AD194" s="36"/>
      <c r="AE194" s="36"/>
      <c r="AF194" s="36">
        <v>5</v>
      </c>
      <c r="AG194" s="36"/>
      <c r="AH194" s="36"/>
      <c r="AI194" s="36"/>
      <c r="AJ194" s="36">
        <v>6</v>
      </c>
      <c r="AK194" s="36"/>
      <c r="AL194" s="36"/>
      <c r="AM194" s="36"/>
      <c r="AN194" s="36"/>
      <c r="AO194" s="36">
        <v>7</v>
      </c>
      <c r="AP194" s="36"/>
      <c r="AQ194" s="36"/>
      <c r="AR194" s="36"/>
      <c r="AS194" s="36">
        <v>8</v>
      </c>
      <c r="AT194" s="36"/>
      <c r="AU194" s="36"/>
      <c r="AV194" s="36"/>
      <c r="AW194" s="36"/>
      <c r="AX194" s="36">
        <v>9</v>
      </c>
      <c r="AY194" s="36"/>
      <c r="AZ194" s="36"/>
      <c r="BA194" s="36"/>
      <c r="BB194" s="36">
        <v>10</v>
      </c>
      <c r="BC194" s="36"/>
      <c r="BD194" s="36"/>
      <c r="BE194" s="36"/>
      <c r="BF194" s="36"/>
      <c r="BG194" s="36">
        <v>11</v>
      </c>
      <c r="BH194" s="36"/>
      <c r="BI194" s="36"/>
      <c r="BJ194" s="36"/>
      <c r="BK194" s="36">
        <v>12</v>
      </c>
      <c r="BL194" s="36"/>
      <c r="BM194" s="36"/>
      <c r="BN194" s="36"/>
      <c r="BO194" s="36"/>
      <c r="BP194" s="36">
        <v>13</v>
      </c>
      <c r="BQ194" s="36"/>
      <c r="BR194" s="36"/>
      <c r="BS194" s="36"/>
    </row>
    <row r="195" spans="1:79" s="1" customFormat="1" ht="12" hidden="1" customHeight="1" x14ac:dyDescent="0.2">
      <c r="A195" s="72" t="s">
        <v>146</v>
      </c>
      <c r="B195" s="72"/>
      <c r="C195" s="72"/>
      <c r="D195" s="72"/>
      <c r="E195" s="72"/>
      <c r="F195" s="72"/>
      <c r="G195" s="72"/>
      <c r="H195" s="72"/>
      <c r="I195" s="72"/>
      <c r="J195" s="72"/>
      <c r="K195" s="72"/>
      <c r="L195" s="72"/>
      <c r="M195" s="72"/>
      <c r="N195" s="38" t="s">
        <v>131</v>
      </c>
      <c r="O195" s="38"/>
      <c r="P195" s="38"/>
      <c r="Q195" s="38"/>
      <c r="R195" s="38"/>
      <c r="S195" s="38"/>
      <c r="T195" s="38"/>
      <c r="U195" s="38"/>
      <c r="V195" s="38" t="s">
        <v>132</v>
      </c>
      <c r="W195" s="38"/>
      <c r="X195" s="38"/>
      <c r="Y195" s="38"/>
      <c r="Z195" s="38"/>
      <c r="AA195" s="37" t="s">
        <v>65</v>
      </c>
      <c r="AB195" s="37"/>
      <c r="AC195" s="37"/>
      <c r="AD195" s="37"/>
      <c r="AE195" s="37"/>
      <c r="AF195" s="37" t="s">
        <v>66</v>
      </c>
      <c r="AG195" s="37"/>
      <c r="AH195" s="37"/>
      <c r="AI195" s="37"/>
      <c r="AJ195" s="37" t="s">
        <v>67</v>
      </c>
      <c r="AK195" s="37"/>
      <c r="AL195" s="37"/>
      <c r="AM195" s="37"/>
      <c r="AN195" s="37"/>
      <c r="AO195" s="37" t="s">
        <v>68</v>
      </c>
      <c r="AP195" s="37"/>
      <c r="AQ195" s="37"/>
      <c r="AR195" s="37"/>
      <c r="AS195" s="37" t="s">
        <v>58</v>
      </c>
      <c r="AT195" s="37"/>
      <c r="AU195" s="37"/>
      <c r="AV195" s="37"/>
      <c r="AW195" s="37"/>
      <c r="AX195" s="37" t="s">
        <v>59</v>
      </c>
      <c r="AY195" s="37"/>
      <c r="AZ195" s="37"/>
      <c r="BA195" s="37"/>
      <c r="BB195" s="37" t="s">
        <v>60</v>
      </c>
      <c r="BC195" s="37"/>
      <c r="BD195" s="37"/>
      <c r="BE195" s="37"/>
      <c r="BF195" s="37"/>
      <c r="BG195" s="37" t="s">
        <v>61</v>
      </c>
      <c r="BH195" s="37"/>
      <c r="BI195" s="37"/>
      <c r="BJ195" s="37"/>
      <c r="BK195" s="37" t="s">
        <v>62</v>
      </c>
      <c r="BL195" s="37"/>
      <c r="BM195" s="37"/>
      <c r="BN195" s="37"/>
      <c r="BO195" s="37"/>
      <c r="BP195" s="37" t="s">
        <v>63</v>
      </c>
      <c r="BQ195" s="37"/>
      <c r="BR195" s="37"/>
      <c r="BS195" s="37"/>
      <c r="CA195" s="1" t="s">
        <v>48</v>
      </c>
    </row>
    <row r="196" spans="1:79" s="6" customFormat="1" ht="12.75" customHeight="1" x14ac:dyDescent="0.2">
      <c r="A196" s="119" t="s">
        <v>147</v>
      </c>
      <c r="B196" s="119"/>
      <c r="C196" s="119"/>
      <c r="D196" s="119"/>
      <c r="E196" s="119"/>
      <c r="F196" s="119"/>
      <c r="G196" s="119"/>
      <c r="H196" s="119"/>
      <c r="I196" s="119"/>
      <c r="J196" s="119"/>
      <c r="K196" s="119"/>
      <c r="L196" s="119"/>
      <c r="M196" s="119"/>
      <c r="N196" s="86"/>
      <c r="O196" s="84"/>
      <c r="P196" s="84"/>
      <c r="Q196" s="84"/>
      <c r="R196" s="84"/>
      <c r="S196" s="84"/>
      <c r="T196" s="84"/>
      <c r="U196" s="85"/>
      <c r="V196" s="120"/>
      <c r="W196" s="120"/>
      <c r="X196" s="120"/>
      <c r="Y196" s="120"/>
      <c r="Z196" s="120"/>
      <c r="AA196" s="120"/>
      <c r="AB196" s="120"/>
      <c r="AC196" s="120"/>
      <c r="AD196" s="120"/>
      <c r="AE196" s="120"/>
      <c r="AF196" s="12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c r="BC196" s="120"/>
      <c r="BD196" s="120"/>
      <c r="BE196" s="120"/>
      <c r="BF196" s="120"/>
      <c r="BG196" s="120"/>
      <c r="BH196" s="120"/>
      <c r="BI196" s="120"/>
      <c r="BJ196" s="120"/>
      <c r="BK196" s="120"/>
      <c r="BL196" s="120"/>
      <c r="BM196" s="120"/>
      <c r="BN196" s="120"/>
      <c r="BO196" s="120"/>
      <c r="BP196" s="121"/>
      <c r="BQ196" s="122"/>
      <c r="BR196" s="122"/>
      <c r="BS196" s="123"/>
      <c r="CA196" s="6" t="s">
        <v>49</v>
      </c>
    </row>
    <row r="199" spans="1:79" ht="35.25" customHeight="1" x14ac:dyDescent="0.2">
      <c r="A199" s="42" t="s">
        <v>261</v>
      </c>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row>
    <row r="200" spans="1:79" ht="399.95" customHeight="1" x14ac:dyDescent="0.2">
      <c r="A200" s="125" t="s">
        <v>215</v>
      </c>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6"/>
      <c r="AY200" s="126"/>
      <c r="AZ200" s="126"/>
      <c r="BA200" s="126"/>
      <c r="BB200" s="126"/>
      <c r="BC200" s="126"/>
      <c r="BD200" s="126"/>
      <c r="BE200" s="126"/>
      <c r="BF200" s="126"/>
      <c r="BG200" s="126"/>
      <c r="BH200" s="126"/>
      <c r="BI200" s="126"/>
      <c r="BJ200" s="126"/>
      <c r="BK200" s="126"/>
      <c r="BL200" s="126"/>
    </row>
    <row r="201" spans="1:79" ht="15"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3" spans="1:79" ht="28.5" customHeight="1" x14ac:dyDescent="0.2">
      <c r="A203" s="39" t="s">
        <v>244</v>
      </c>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row>
    <row r="204" spans="1:79" ht="14.25" customHeight="1" x14ac:dyDescent="0.2">
      <c r="A204" s="42" t="s">
        <v>228</v>
      </c>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row>
    <row r="205" spans="1:79" ht="15" customHeight="1" x14ac:dyDescent="0.2">
      <c r="A205" s="40" t="s">
        <v>226</v>
      </c>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row>
    <row r="206" spans="1:79" ht="42.95" customHeight="1" x14ac:dyDescent="0.2">
      <c r="A206" s="49" t="s">
        <v>135</v>
      </c>
      <c r="B206" s="49"/>
      <c r="C206" s="49"/>
      <c r="D206" s="49"/>
      <c r="E206" s="49"/>
      <c r="F206" s="49"/>
      <c r="G206" s="36" t="s">
        <v>19</v>
      </c>
      <c r="H206" s="36"/>
      <c r="I206" s="36"/>
      <c r="J206" s="36"/>
      <c r="K206" s="36"/>
      <c r="L206" s="36"/>
      <c r="M206" s="36"/>
      <c r="N206" s="36"/>
      <c r="O206" s="36"/>
      <c r="P206" s="36"/>
      <c r="Q206" s="36"/>
      <c r="R206" s="36"/>
      <c r="S206" s="36"/>
      <c r="T206" s="36" t="s">
        <v>15</v>
      </c>
      <c r="U206" s="36"/>
      <c r="V206" s="36"/>
      <c r="W206" s="36"/>
      <c r="X206" s="36"/>
      <c r="Y206" s="36"/>
      <c r="Z206" s="36" t="s">
        <v>14</v>
      </c>
      <c r="AA206" s="36"/>
      <c r="AB206" s="36"/>
      <c r="AC206" s="36"/>
      <c r="AD206" s="36"/>
      <c r="AE206" s="36" t="s">
        <v>136</v>
      </c>
      <c r="AF206" s="36"/>
      <c r="AG206" s="36"/>
      <c r="AH206" s="36"/>
      <c r="AI206" s="36"/>
      <c r="AJ206" s="36"/>
      <c r="AK206" s="36" t="s">
        <v>137</v>
      </c>
      <c r="AL206" s="36"/>
      <c r="AM206" s="36"/>
      <c r="AN206" s="36"/>
      <c r="AO206" s="36"/>
      <c r="AP206" s="36"/>
      <c r="AQ206" s="36" t="s">
        <v>138</v>
      </c>
      <c r="AR206" s="36"/>
      <c r="AS206" s="36"/>
      <c r="AT206" s="36"/>
      <c r="AU206" s="36"/>
      <c r="AV206" s="36"/>
      <c r="AW206" s="36" t="s">
        <v>98</v>
      </c>
      <c r="AX206" s="36"/>
      <c r="AY206" s="36"/>
      <c r="AZ206" s="36"/>
      <c r="BA206" s="36"/>
      <c r="BB206" s="36"/>
      <c r="BC206" s="36"/>
      <c r="BD206" s="36"/>
      <c r="BE206" s="36"/>
      <c r="BF206" s="36"/>
      <c r="BG206" s="36" t="s">
        <v>139</v>
      </c>
      <c r="BH206" s="36"/>
      <c r="BI206" s="36"/>
      <c r="BJ206" s="36"/>
      <c r="BK206" s="36"/>
      <c r="BL206" s="36"/>
    </row>
    <row r="207" spans="1:79" ht="39.950000000000003" customHeight="1" x14ac:dyDescent="0.2">
      <c r="A207" s="49"/>
      <c r="B207" s="49"/>
      <c r="C207" s="49"/>
      <c r="D207" s="49"/>
      <c r="E207" s="49"/>
      <c r="F207" s="49"/>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c r="AP207" s="36"/>
      <c r="AQ207" s="36"/>
      <c r="AR207" s="36"/>
      <c r="AS207" s="36"/>
      <c r="AT207" s="36"/>
      <c r="AU207" s="36"/>
      <c r="AV207" s="36"/>
      <c r="AW207" s="36" t="s">
        <v>17</v>
      </c>
      <c r="AX207" s="36"/>
      <c r="AY207" s="36"/>
      <c r="AZ207" s="36"/>
      <c r="BA207" s="36"/>
      <c r="BB207" s="36" t="s">
        <v>16</v>
      </c>
      <c r="BC207" s="36"/>
      <c r="BD207" s="36"/>
      <c r="BE207" s="36"/>
      <c r="BF207" s="36"/>
      <c r="BG207" s="36"/>
      <c r="BH207" s="36"/>
      <c r="BI207" s="36"/>
      <c r="BJ207" s="36"/>
      <c r="BK207" s="36"/>
      <c r="BL207" s="36"/>
    </row>
    <row r="208" spans="1:79" ht="15" customHeight="1" x14ac:dyDescent="0.2">
      <c r="A208" s="36">
        <v>1</v>
      </c>
      <c r="B208" s="36"/>
      <c r="C208" s="36"/>
      <c r="D208" s="36"/>
      <c r="E208" s="36"/>
      <c r="F208" s="36"/>
      <c r="G208" s="36">
        <v>2</v>
      </c>
      <c r="H208" s="36"/>
      <c r="I208" s="36"/>
      <c r="J208" s="36"/>
      <c r="K208" s="36"/>
      <c r="L208" s="36"/>
      <c r="M208" s="36"/>
      <c r="N208" s="36"/>
      <c r="O208" s="36"/>
      <c r="P208" s="36"/>
      <c r="Q208" s="36"/>
      <c r="R208" s="36"/>
      <c r="S208" s="36"/>
      <c r="T208" s="36">
        <v>3</v>
      </c>
      <c r="U208" s="36"/>
      <c r="V208" s="36"/>
      <c r="W208" s="36"/>
      <c r="X208" s="36"/>
      <c r="Y208" s="36"/>
      <c r="Z208" s="36">
        <v>4</v>
      </c>
      <c r="AA208" s="36"/>
      <c r="AB208" s="36"/>
      <c r="AC208" s="36"/>
      <c r="AD208" s="36"/>
      <c r="AE208" s="36">
        <v>5</v>
      </c>
      <c r="AF208" s="36"/>
      <c r="AG208" s="36"/>
      <c r="AH208" s="36"/>
      <c r="AI208" s="36"/>
      <c r="AJ208" s="36"/>
      <c r="AK208" s="36">
        <v>6</v>
      </c>
      <c r="AL208" s="36"/>
      <c r="AM208" s="36"/>
      <c r="AN208" s="36"/>
      <c r="AO208" s="36"/>
      <c r="AP208" s="36"/>
      <c r="AQ208" s="36">
        <v>7</v>
      </c>
      <c r="AR208" s="36"/>
      <c r="AS208" s="36"/>
      <c r="AT208" s="36"/>
      <c r="AU208" s="36"/>
      <c r="AV208" s="36"/>
      <c r="AW208" s="36">
        <v>8</v>
      </c>
      <c r="AX208" s="36"/>
      <c r="AY208" s="36"/>
      <c r="AZ208" s="36"/>
      <c r="BA208" s="36"/>
      <c r="BB208" s="36">
        <v>9</v>
      </c>
      <c r="BC208" s="36"/>
      <c r="BD208" s="36"/>
      <c r="BE208" s="36"/>
      <c r="BF208" s="36"/>
      <c r="BG208" s="36">
        <v>10</v>
      </c>
      <c r="BH208" s="36"/>
      <c r="BI208" s="36"/>
      <c r="BJ208" s="36"/>
      <c r="BK208" s="36"/>
      <c r="BL208" s="36"/>
    </row>
    <row r="209" spans="1:79" s="1" customFormat="1" ht="12" hidden="1" customHeight="1" x14ac:dyDescent="0.2">
      <c r="A209" s="38" t="s">
        <v>64</v>
      </c>
      <c r="B209" s="38"/>
      <c r="C209" s="38"/>
      <c r="D209" s="38"/>
      <c r="E209" s="38"/>
      <c r="F209" s="38"/>
      <c r="G209" s="72" t="s">
        <v>57</v>
      </c>
      <c r="H209" s="72"/>
      <c r="I209" s="72"/>
      <c r="J209" s="72"/>
      <c r="K209" s="72"/>
      <c r="L209" s="72"/>
      <c r="M209" s="72"/>
      <c r="N209" s="72"/>
      <c r="O209" s="72"/>
      <c r="P209" s="72"/>
      <c r="Q209" s="72"/>
      <c r="R209" s="72"/>
      <c r="S209" s="72"/>
      <c r="T209" s="37" t="s">
        <v>80</v>
      </c>
      <c r="U209" s="37"/>
      <c r="V209" s="37"/>
      <c r="W209" s="37"/>
      <c r="X209" s="37"/>
      <c r="Y209" s="37"/>
      <c r="Z209" s="37" t="s">
        <v>81</v>
      </c>
      <c r="AA209" s="37"/>
      <c r="AB209" s="37"/>
      <c r="AC209" s="37"/>
      <c r="AD209" s="37"/>
      <c r="AE209" s="37" t="s">
        <v>82</v>
      </c>
      <c r="AF209" s="37"/>
      <c r="AG209" s="37"/>
      <c r="AH209" s="37"/>
      <c r="AI209" s="37"/>
      <c r="AJ209" s="37"/>
      <c r="AK209" s="37" t="s">
        <v>83</v>
      </c>
      <c r="AL209" s="37"/>
      <c r="AM209" s="37"/>
      <c r="AN209" s="37"/>
      <c r="AO209" s="37"/>
      <c r="AP209" s="37"/>
      <c r="AQ209" s="73" t="s">
        <v>99</v>
      </c>
      <c r="AR209" s="37"/>
      <c r="AS209" s="37"/>
      <c r="AT209" s="37"/>
      <c r="AU209" s="37"/>
      <c r="AV209" s="37"/>
      <c r="AW209" s="37" t="s">
        <v>84</v>
      </c>
      <c r="AX209" s="37"/>
      <c r="AY209" s="37"/>
      <c r="AZ209" s="37"/>
      <c r="BA209" s="37"/>
      <c r="BB209" s="37" t="s">
        <v>85</v>
      </c>
      <c r="BC209" s="37"/>
      <c r="BD209" s="37"/>
      <c r="BE209" s="37"/>
      <c r="BF209" s="37"/>
      <c r="BG209" s="73" t="s">
        <v>100</v>
      </c>
      <c r="BH209" s="37"/>
      <c r="BI209" s="37"/>
      <c r="BJ209" s="37"/>
      <c r="BK209" s="37"/>
      <c r="BL209" s="37"/>
      <c r="CA209" s="1" t="s">
        <v>50</v>
      </c>
    </row>
    <row r="210" spans="1:79" s="98" customFormat="1" ht="25.5" customHeight="1" x14ac:dyDescent="0.2">
      <c r="A210" s="109">
        <v>2210</v>
      </c>
      <c r="B210" s="109"/>
      <c r="C210" s="109"/>
      <c r="D210" s="109"/>
      <c r="E210" s="109"/>
      <c r="F210" s="109"/>
      <c r="G210" s="91" t="s">
        <v>174</v>
      </c>
      <c r="H210" s="92"/>
      <c r="I210" s="92"/>
      <c r="J210" s="92"/>
      <c r="K210" s="92"/>
      <c r="L210" s="92"/>
      <c r="M210" s="92"/>
      <c r="N210" s="92"/>
      <c r="O210" s="92"/>
      <c r="P210" s="92"/>
      <c r="Q210" s="92"/>
      <c r="R210" s="92"/>
      <c r="S210" s="93"/>
      <c r="T210" s="116">
        <v>9000</v>
      </c>
      <c r="U210" s="116"/>
      <c r="V210" s="116"/>
      <c r="W210" s="116"/>
      <c r="X210" s="116"/>
      <c r="Y210" s="116"/>
      <c r="Z210" s="116">
        <v>9000</v>
      </c>
      <c r="AA210" s="116"/>
      <c r="AB210" s="116"/>
      <c r="AC210" s="116"/>
      <c r="AD210" s="116"/>
      <c r="AE210" s="116">
        <v>0</v>
      </c>
      <c r="AF210" s="116"/>
      <c r="AG210" s="116"/>
      <c r="AH210" s="116"/>
      <c r="AI210" s="116"/>
      <c r="AJ210" s="116"/>
      <c r="AK210" s="116">
        <v>0</v>
      </c>
      <c r="AL210" s="116"/>
      <c r="AM210" s="116"/>
      <c r="AN210" s="116"/>
      <c r="AO210" s="116"/>
      <c r="AP210" s="116"/>
      <c r="AQ210" s="116">
        <f>IF(ISNUMBER(AK210),AK210,0)-IF(ISNUMBER(AE210),AE210,0)</f>
        <v>0</v>
      </c>
      <c r="AR210" s="116"/>
      <c r="AS210" s="116"/>
      <c r="AT210" s="116"/>
      <c r="AU210" s="116"/>
      <c r="AV210" s="116"/>
      <c r="AW210" s="116">
        <v>0</v>
      </c>
      <c r="AX210" s="116"/>
      <c r="AY210" s="116"/>
      <c r="AZ210" s="116"/>
      <c r="BA210" s="116"/>
      <c r="BB210" s="116">
        <v>0</v>
      </c>
      <c r="BC210" s="116"/>
      <c r="BD210" s="116"/>
      <c r="BE210" s="116"/>
      <c r="BF210" s="116"/>
      <c r="BG210" s="116">
        <f>IF(ISNUMBER(Z210),Z210,0)+IF(ISNUMBER(AK210),AK210,0)</f>
        <v>9000</v>
      </c>
      <c r="BH210" s="116"/>
      <c r="BI210" s="116"/>
      <c r="BJ210" s="116"/>
      <c r="BK210" s="116"/>
      <c r="BL210" s="116"/>
      <c r="CA210" s="98" t="s">
        <v>51</v>
      </c>
    </row>
    <row r="211" spans="1:79" s="98" customFormat="1" ht="12.75" customHeight="1" x14ac:dyDescent="0.2">
      <c r="A211" s="109">
        <v>2240</v>
      </c>
      <c r="B211" s="109"/>
      <c r="C211" s="109"/>
      <c r="D211" s="109"/>
      <c r="E211" s="109"/>
      <c r="F211" s="109"/>
      <c r="G211" s="91" t="s">
        <v>175</v>
      </c>
      <c r="H211" s="92"/>
      <c r="I211" s="92"/>
      <c r="J211" s="92"/>
      <c r="K211" s="92"/>
      <c r="L211" s="92"/>
      <c r="M211" s="92"/>
      <c r="N211" s="92"/>
      <c r="O211" s="92"/>
      <c r="P211" s="92"/>
      <c r="Q211" s="92"/>
      <c r="R211" s="92"/>
      <c r="S211" s="93"/>
      <c r="T211" s="116">
        <v>8200</v>
      </c>
      <c r="U211" s="116"/>
      <c r="V211" s="116"/>
      <c r="W211" s="116"/>
      <c r="X211" s="116"/>
      <c r="Y211" s="116"/>
      <c r="Z211" s="116">
        <v>8200</v>
      </c>
      <c r="AA211" s="116"/>
      <c r="AB211" s="116"/>
      <c r="AC211" s="116"/>
      <c r="AD211" s="116"/>
      <c r="AE211" s="116">
        <v>0</v>
      </c>
      <c r="AF211" s="116"/>
      <c r="AG211" s="116"/>
      <c r="AH211" s="116"/>
      <c r="AI211" s="116"/>
      <c r="AJ211" s="116"/>
      <c r="AK211" s="116">
        <v>0</v>
      </c>
      <c r="AL211" s="116"/>
      <c r="AM211" s="116"/>
      <c r="AN211" s="116"/>
      <c r="AO211" s="116"/>
      <c r="AP211" s="116"/>
      <c r="AQ211" s="116">
        <f>IF(ISNUMBER(AK211),AK211,0)-IF(ISNUMBER(AE211),AE211,0)</f>
        <v>0</v>
      </c>
      <c r="AR211" s="116"/>
      <c r="AS211" s="116"/>
      <c r="AT211" s="116"/>
      <c r="AU211" s="116"/>
      <c r="AV211" s="116"/>
      <c r="AW211" s="116">
        <v>0</v>
      </c>
      <c r="AX211" s="116"/>
      <c r="AY211" s="116"/>
      <c r="AZ211" s="116"/>
      <c r="BA211" s="116"/>
      <c r="BB211" s="116">
        <v>0</v>
      </c>
      <c r="BC211" s="116"/>
      <c r="BD211" s="116"/>
      <c r="BE211" s="116"/>
      <c r="BF211" s="116"/>
      <c r="BG211" s="116">
        <f>IF(ISNUMBER(Z211),Z211,0)+IF(ISNUMBER(AK211),AK211,0)</f>
        <v>8200</v>
      </c>
      <c r="BH211" s="116"/>
      <c r="BI211" s="116"/>
      <c r="BJ211" s="116"/>
      <c r="BK211" s="116"/>
      <c r="BL211" s="116"/>
    </row>
    <row r="212" spans="1:79" s="6" customFormat="1" ht="12.75" customHeight="1" x14ac:dyDescent="0.2">
      <c r="A212" s="87"/>
      <c r="B212" s="87"/>
      <c r="C212" s="87"/>
      <c r="D212" s="87"/>
      <c r="E212" s="87"/>
      <c r="F212" s="87"/>
      <c r="G212" s="99" t="s">
        <v>147</v>
      </c>
      <c r="H212" s="100"/>
      <c r="I212" s="100"/>
      <c r="J212" s="100"/>
      <c r="K212" s="100"/>
      <c r="L212" s="100"/>
      <c r="M212" s="100"/>
      <c r="N212" s="100"/>
      <c r="O212" s="100"/>
      <c r="P212" s="100"/>
      <c r="Q212" s="100"/>
      <c r="R212" s="100"/>
      <c r="S212" s="101"/>
      <c r="T212" s="115">
        <v>17200</v>
      </c>
      <c r="U212" s="115"/>
      <c r="V212" s="115"/>
      <c r="W212" s="115"/>
      <c r="X212" s="115"/>
      <c r="Y212" s="115"/>
      <c r="Z212" s="115">
        <v>17200</v>
      </c>
      <c r="AA212" s="115"/>
      <c r="AB212" s="115"/>
      <c r="AC212" s="115"/>
      <c r="AD212" s="115"/>
      <c r="AE212" s="115">
        <v>0</v>
      </c>
      <c r="AF212" s="115"/>
      <c r="AG212" s="115"/>
      <c r="AH212" s="115"/>
      <c r="AI212" s="115"/>
      <c r="AJ212" s="115"/>
      <c r="AK212" s="115">
        <v>0</v>
      </c>
      <c r="AL212" s="115"/>
      <c r="AM212" s="115"/>
      <c r="AN212" s="115"/>
      <c r="AO212" s="115"/>
      <c r="AP212" s="115"/>
      <c r="AQ212" s="115">
        <f>IF(ISNUMBER(AK212),AK212,0)-IF(ISNUMBER(AE212),AE212,0)</f>
        <v>0</v>
      </c>
      <c r="AR212" s="115"/>
      <c r="AS212" s="115"/>
      <c r="AT212" s="115"/>
      <c r="AU212" s="115"/>
      <c r="AV212" s="115"/>
      <c r="AW212" s="115">
        <v>0</v>
      </c>
      <c r="AX212" s="115"/>
      <c r="AY212" s="115"/>
      <c r="AZ212" s="115"/>
      <c r="BA212" s="115"/>
      <c r="BB212" s="115">
        <v>0</v>
      </c>
      <c r="BC212" s="115"/>
      <c r="BD212" s="115"/>
      <c r="BE212" s="115"/>
      <c r="BF212" s="115"/>
      <c r="BG212" s="115">
        <f>IF(ISNUMBER(Z212),Z212,0)+IF(ISNUMBER(AK212),AK212,0)</f>
        <v>17200</v>
      </c>
      <c r="BH212" s="115"/>
      <c r="BI212" s="115"/>
      <c r="BJ212" s="115"/>
      <c r="BK212" s="115"/>
      <c r="BL212" s="115"/>
    </row>
    <row r="214" spans="1:79" ht="14.25" customHeight="1" x14ac:dyDescent="0.2">
      <c r="A214" s="42" t="s">
        <v>245</v>
      </c>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row>
    <row r="215" spans="1:79" ht="15" customHeight="1" x14ac:dyDescent="0.2">
      <c r="A215" s="40" t="s">
        <v>226</v>
      </c>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row>
    <row r="216" spans="1:79" ht="18" customHeight="1" x14ac:dyDescent="0.2">
      <c r="A216" s="36" t="s">
        <v>135</v>
      </c>
      <c r="B216" s="36"/>
      <c r="C216" s="36"/>
      <c r="D216" s="36"/>
      <c r="E216" s="36"/>
      <c r="F216" s="36"/>
      <c r="G216" s="36" t="s">
        <v>19</v>
      </c>
      <c r="H216" s="36"/>
      <c r="I216" s="36"/>
      <c r="J216" s="36"/>
      <c r="K216" s="36"/>
      <c r="L216" s="36"/>
      <c r="M216" s="36"/>
      <c r="N216" s="36"/>
      <c r="O216" s="36"/>
      <c r="P216" s="36"/>
      <c r="Q216" s="36" t="s">
        <v>232</v>
      </c>
      <c r="R216" s="36"/>
      <c r="S216" s="36"/>
      <c r="T216" s="36"/>
      <c r="U216" s="36"/>
      <c r="V216" s="36"/>
      <c r="W216" s="36"/>
      <c r="X216" s="36"/>
      <c r="Y216" s="36"/>
      <c r="Z216" s="36"/>
      <c r="AA216" s="36"/>
      <c r="AB216" s="36"/>
      <c r="AC216" s="36"/>
      <c r="AD216" s="36"/>
      <c r="AE216" s="36"/>
      <c r="AF216" s="36"/>
      <c r="AG216" s="36"/>
      <c r="AH216" s="36"/>
      <c r="AI216" s="36"/>
      <c r="AJ216" s="36"/>
      <c r="AK216" s="36"/>
      <c r="AL216" s="36"/>
      <c r="AM216" s="36"/>
      <c r="AN216" s="36"/>
      <c r="AO216" s="36" t="s">
        <v>242</v>
      </c>
      <c r="AP216" s="36"/>
      <c r="AQ216" s="36"/>
      <c r="AR216" s="36"/>
      <c r="AS216" s="36"/>
      <c r="AT216" s="36"/>
      <c r="AU216" s="36"/>
      <c r="AV216" s="36"/>
      <c r="AW216" s="36"/>
      <c r="AX216" s="36"/>
      <c r="AY216" s="36"/>
      <c r="AZ216" s="36"/>
      <c r="BA216" s="36"/>
      <c r="BB216" s="36"/>
      <c r="BC216" s="36"/>
      <c r="BD216" s="36"/>
      <c r="BE216" s="36"/>
      <c r="BF216" s="36"/>
      <c r="BG216" s="36"/>
      <c r="BH216" s="36"/>
      <c r="BI216" s="36"/>
      <c r="BJ216" s="36"/>
      <c r="BK216" s="36"/>
      <c r="BL216" s="36"/>
    </row>
    <row r="217" spans="1:79" ht="42.95" customHeight="1" x14ac:dyDescent="0.2">
      <c r="A217" s="36"/>
      <c r="B217" s="36"/>
      <c r="C217" s="36"/>
      <c r="D217" s="36"/>
      <c r="E217" s="36"/>
      <c r="F217" s="36"/>
      <c r="G217" s="36"/>
      <c r="H217" s="36"/>
      <c r="I217" s="36"/>
      <c r="J217" s="36"/>
      <c r="K217" s="36"/>
      <c r="L217" s="36"/>
      <c r="M217" s="36"/>
      <c r="N217" s="36"/>
      <c r="O217" s="36"/>
      <c r="P217" s="36"/>
      <c r="Q217" s="36" t="s">
        <v>140</v>
      </c>
      <c r="R217" s="36"/>
      <c r="S217" s="36"/>
      <c r="T217" s="36"/>
      <c r="U217" s="36"/>
      <c r="V217" s="49" t="s">
        <v>141</v>
      </c>
      <c r="W217" s="49"/>
      <c r="X217" s="49"/>
      <c r="Y217" s="49"/>
      <c r="Z217" s="36" t="s">
        <v>142</v>
      </c>
      <c r="AA217" s="36"/>
      <c r="AB217" s="36"/>
      <c r="AC217" s="36"/>
      <c r="AD217" s="36"/>
      <c r="AE217" s="36"/>
      <c r="AF217" s="36"/>
      <c r="AG217" s="36"/>
      <c r="AH217" s="36"/>
      <c r="AI217" s="36"/>
      <c r="AJ217" s="36" t="s">
        <v>143</v>
      </c>
      <c r="AK217" s="36"/>
      <c r="AL217" s="36"/>
      <c r="AM217" s="36"/>
      <c r="AN217" s="36"/>
      <c r="AO217" s="36" t="s">
        <v>20</v>
      </c>
      <c r="AP217" s="36"/>
      <c r="AQ217" s="36"/>
      <c r="AR217" s="36"/>
      <c r="AS217" s="36"/>
      <c r="AT217" s="49" t="s">
        <v>144</v>
      </c>
      <c r="AU217" s="49"/>
      <c r="AV217" s="49"/>
      <c r="AW217" s="49"/>
      <c r="AX217" s="36" t="s">
        <v>142</v>
      </c>
      <c r="AY217" s="36"/>
      <c r="AZ217" s="36"/>
      <c r="BA217" s="36"/>
      <c r="BB217" s="36"/>
      <c r="BC217" s="36"/>
      <c r="BD217" s="36"/>
      <c r="BE217" s="36"/>
      <c r="BF217" s="36"/>
      <c r="BG217" s="36"/>
      <c r="BH217" s="36" t="s">
        <v>145</v>
      </c>
      <c r="BI217" s="36"/>
      <c r="BJ217" s="36"/>
      <c r="BK217" s="36"/>
      <c r="BL217" s="36"/>
    </row>
    <row r="218" spans="1:79" ht="63" customHeight="1" x14ac:dyDescent="0.2">
      <c r="A218" s="36"/>
      <c r="B218" s="36"/>
      <c r="C218" s="36"/>
      <c r="D218" s="36"/>
      <c r="E218" s="36"/>
      <c r="F218" s="36"/>
      <c r="G218" s="36"/>
      <c r="H218" s="36"/>
      <c r="I218" s="36"/>
      <c r="J218" s="36"/>
      <c r="K218" s="36"/>
      <c r="L218" s="36"/>
      <c r="M218" s="36"/>
      <c r="N218" s="36"/>
      <c r="O218" s="36"/>
      <c r="P218" s="36"/>
      <c r="Q218" s="36"/>
      <c r="R218" s="36"/>
      <c r="S218" s="36"/>
      <c r="T218" s="36"/>
      <c r="U218" s="36"/>
      <c r="V218" s="49"/>
      <c r="W218" s="49"/>
      <c r="X218" s="49"/>
      <c r="Y218" s="49"/>
      <c r="Z218" s="36" t="s">
        <v>17</v>
      </c>
      <c r="AA218" s="36"/>
      <c r="AB218" s="36"/>
      <c r="AC218" s="36"/>
      <c r="AD218" s="36"/>
      <c r="AE218" s="36" t="s">
        <v>16</v>
      </c>
      <c r="AF218" s="36"/>
      <c r="AG218" s="36"/>
      <c r="AH218" s="36"/>
      <c r="AI218" s="36"/>
      <c r="AJ218" s="36"/>
      <c r="AK218" s="36"/>
      <c r="AL218" s="36"/>
      <c r="AM218" s="36"/>
      <c r="AN218" s="36"/>
      <c r="AO218" s="36"/>
      <c r="AP218" s="36"/>
      <c r="AQ218" s="36"/>
      <c r="AR218" s="36"/>
      <c r="AS218" s="36"/>
      <c r="AT218" s="49"/>
      <c r="AU218" s="49"/>
      <c r="AV218" s="49"/>
      <c r="AW218" s="49"/>
      <c r="AX218" s="36" t="s">
        <v>17</v>
      </c>
      <c r="AY218" s="36"/>
      <c r="AZ218" s="36"/>
      <c r="BA218" s="36"/>
      <c r="BB218" s="36"/>
      <c r="BC218" s="36" t="s">
        <v>16</v>
      </c>
      <c r="BD218" s="36"/>
      <c r="BE218" s="36"/>
      <c r="BF218" s="36"/>
      <c r="BG218" s="36"/>
      <c r="BH218" s="36"/>
      <c r="BI218" s="36"/>
      <c r="BJ218" s="36"/>
      <c r="BK218" s="36"/>
      <c r="BL218" s="36"/>
    </row>
    <row r="219" spans="1:79" ht="15" customHeight="1" x14ac:dyDescent="0.2">
      <c r="A219" s="36">
        <v>1</v>
      </c>
      <c r="B219" s="36"/>
      <c r="C219" s="36"/>
      <c r="D219" s="36"/>
      <c r="E219" s="36"/>
      <c r="F219" s="36"/>
      <c r="G219" s="36">
        <v>2</v>
      </c>
      <c r="H219" s="36"/>
      <c r="I219" s="36"/>
      <c r="J219" s="36"/>
      <c r="K219" s="36"/>
      <c r="L219" s="36"/>
      <c r="M219" s="36"/>
      <c r="N219" s="36"/>
      <c r="O219" s="36"/>
      <c r="P219" s="36"/>
      <c r="Q219" s="36">
        <v>3</v>
      </c>
      <c r="R219" s="36"/>
      <c r="S219" s="36"/>
      <c r="T219" s="36"/>
      <c r="U219" s="36"/>
      <c r="V219" s="36">
        <v>4</v>
      </c>
      <c r="W219" s="36"/>
      <c r="X219" s="36"/>
      <c r="Y219" s="36"/>
      <c r="Z219" s="36">
        <v>5</v>
      </c>
      <c r="AA219" s="36"/>
      <c r="AB219" s="36"/>
      <c r="AC219" s="36"/>
      <c r="AD219" s="36"/>
      <c r="AE219" s="36">
        <v>6</v>
      </c>
      <c r="AF219" s="36"/>
      <c r="AG219" s="36"/>
      <c r="AH219" s="36"/>
      <c r="AI219" s="36"/>
      <c r="AJ219" s="36">
        <v>7</v>
      </c>
      <c r="AK219" s="36"/>
      <c r="AL219" s="36"/>
      <c r="AM219" s="36"/>
      <c r="AN219" s="36"/>
      <c r="AO219" s="36">
        <v>8</v>
      </c>
      <c r="AP219" s="36"/>
      <c r="AQ219" s="36"/>
      <c r="AR219" s="36"/>
      <c r="AS219" s="36"/>
      <c r="AT219" s="36">
        <v>9</v>
      </c>
      <c r="AU219" s="36"/>
      <c r="AV219" s="36"/>
      <c r="AW219" s="36"/>
      <c r="AX219" s="36">
        <v>10</v>
      </c>
      <c r="AY219" s="36"/>
      <c r="AZ219" s="36"/>
      <c r="BA219" s="36"/>
      <c r="BB219" s="36"/>
      <c r="BC219" s="36">
        <v>11</v>
      </c>
      <c r="BD219" s="36"/>
      <c r="BE219" s="36"/>
      <c r="BF219" s="36"/>
      <c r="BG219" s="36"/>
      <c r="BH219" s="36">
        <v>12</v>
      </c>
      <c r="BI219" s="36"/>
      <c r="BJ219" s="36"/>
      <c r="BK219" s="36"/>
      <c r="BL219" s="36"/>
    </row>
    <row r="220" spans="1:79" s="1" customFormat="1" ht="12" hidden="1" customHeight="1" x14ac:dyDescent="0.2">
      <c r="A220" s="38" t="s">
        <v>64</v>
      </c>
      <c r="B220" s="38"/>
      <c r="C220" s="38"/>
      <c r="D220" s="38"/>
      <c r="E220" s="38"/>
      <c r="F220" s="38"/>
      <c r="G220" s="72" t="s">
        <v>57</v>
      </c>
      <c r="H220" s="72"/>
      <c r="I220" s="72"/>
      <c r="J220" s="72"/>
      <c r="K220" s="72"/>
      <c r="L220" s="72"/>
      <c r="M220" s="72"/>
      <c r="N220" s="72"/>
      <c r="O220" s="72"/>
      <c r="P220" s="72"/>
      <c r="Q220" s="37" t="s">
        <v>80</v>
      </c>
      <c r="R220" s="37"/>
      <c r="S220" s="37"/>
      <c r="T220" s="37"/>
      <c r="U220" s="37"/>
      <c r="V220" s="37" t="s">
        <v>81</v>
      </c>
      <c r="W220" s="37"/>
      <c r="X220" s="37"/>
      <c r="Y220" s="37"/>
      <c r="Z220" s="37" t="s">
        <v>82</v>
      </c>
      <c r="AA220" s="37"/>
      <c r="AB220" s="37"/>
      <c r="AC220" s="37"/>
      <c r="AD220" s="37"/>
      <c r="AE220" s="37" t="s">
        <v>83</v>
      </c>
      <c r="AF220" s="37"/>
      <c r="AG220" s="37"/>
      <c r="AH220" s="37"/>
      <c r="AI220" s="37"/>
      <c r="AJ220" s="73" t="s">
        <v>101</v>
      </c>
      <c r="AK220" s="37"/>
      <c r="AL220" s="37"/>
      <c r="AM220" s="37"/>
      <c r="AN220" s="37"/>
      <c r="AO220" s="37" t="s">
        <v>84</v>
      </c>
      <c r="AP220" s="37"/>
      <c r="AQ220" s="37"/>
      <c r="AR220" s="37"/>
      <c r="AS220" s="37"/>
      <c r="AT220" s="73" t="s">
        <v>102</v>
      </c>
      <c r="AU220" s="37"/>
      <c r="AV220" s="37"/>
      <c r="AW220" s="37"/>
      <c r="AX220" s="37" t="s">
        <v>85</v>
      </c>
      <c r="AY220" s="37"/>
      <c r="AZ220" s="37"/>
      <c r="BA220" s="37"/>
      <c r="BB220" s="37"/>
      <c r="BC220" s="37" t="s">
        <v>86</v>
      </c>
      <c r="BD220" s="37"/>
      <c r="BE220" s="37"/>
      <c r="BF220" s="37"/>
      <c r="BG220" s="37"/>
      <c r="BH220" s="73" t="s">
        <v>101</v>
      </c>
      <c r="BI220" s="37"/>
      <c r="BJ220" s="37"/>
      <c r="BK220" s="37"/>
      <c r="BL220" s="37"/>
      <c r="CA220" s="1" t="s">
        <v>52</v>
      </c>
    </row>
    <row r="221" spans="1:79" s="98" customFormat="1" ht="25.5" customHeight="1" x14ac:dyDescent="0.2">
      <c r="A221" s="109">
        <v>2210</v>
      </c>
      <c r="B221" s="109"/>
      <c r="C221" s="109"/>
      <c r="D221" s="109"/>
      <c r="E221" s="109"/>
      <c r="F221" s="109"/>
      <c r="G221" s="91" t="s">
        <v>174</v>
      </c>
      <c r="H221" s="92"/>
      <c r="I221" s="92"/>
      <c r="J221" s="92"/>
      <c r="K221" s="92"/>
      <c r="L221" s="92"/>
      <c r="M221" s="92"/>
      <c r="N221" s="92"/>
      <c r="O221" s="92"/>
      <c r="P221" s="93"/>
      <c r="Q221" s="116">
        <v>29570</v>
      </c>
      <c r="R221" s="116"/>
      <c r="S221" s="116"/>
      <c r="T221" s="116"/>
      <c r="U221" s="116"/>
      <c r="V221" s="116">
        <v>0</v>
      </c>
      <c r="W221" s="116"/>
      <c r="X221" s="116"/>
      <c r="Y221" s="116"/>
      <c r="Z221" s="116">
        <v>0</v>
      </c>
      <c r="AA221" s="116"/>
      <c r="AB221" s="116"/>
      <c r="AC221" s="116"/>
      <c r="AD221" s="116"/>
      <c r="AE221" s="116">
        <v>0</v>
      </c>
      <c r="AF221" s="116"/>
      <c r="AG221" s="116"/>
      <c r="AH221" s="116"/>
      <c r="AI221" s="116"/>
      <c r="AJ221" s="116">
        <f>IF(ISNUMBER(Q221),Q221,0)-IF(ISNUMBER(Z221),Z221,0)</f>
        <v>29570</v>
      </c>
      <c r="AK221" s="116"/>
      <c r="AL221" s="116"/>
      <c r="AM221" s="116"/>
      <c r="AN221" s="116"/>
      <c r="AO221" s="116">
        <v>43550</v>
      </c>
      <c r="AP221" s="116"/>
      <c r="AQ221" s="116"/>
      <c r="AR221" s="116"/>
      <c r="AS221" s="116"/>
      <c r="AT221" s="116">
        <f>IF(ISNUMBER(V221),V221,0)-IF(ISNUMBER(Z221),Z221,0)-IF(ISNUMBER(AE221),AE221,0)</f>
        <v>0</v>
      </c>
      <c r="AU221" s="116"/>
      <c r="AV221" s="116"/>
      <c r="AW221" s="116"/>
      <c r="AX221" s="116">
        <v>0</v>
      </c>
      <c r="AY221" s="116"/>
      <c r="AZ221" s="116"/>
      <c r="BA221" s="116"/>
      <c r="BB221" s="116"/>
      <c r="BC221" s="116">
        <v>0</v>
      </c>
      <c r="BD221" s="116"/>
      <c r="BE221" s="116"/>
      <c r="BF221" s="116"/>
      <c r="BG221" s="116"/>
      <c r="BH221" s="116">
        <f>IF(ISNUMBER(AO221),AO221,0)-IF(ISNUMBER(AX221),AX221,0)</f>
        <v>43550</v>
      </c>
      <c r="BI221" s="116"/>
      <c r="BJ221" s="116"/>
      <c r="BK221" s="116"/>
      <c r="BL221" s="116"/>
      <c r="CA221" s="98" t="s">
        <v>53</v>
      </c>
    </row>
    <row r="222" spans="1:79" s="98" customFormat="1" ht="25.5" customHeight="1" x14ac:dyDescent="0.2">
      <c r="A222" s="109">
        <v>2240</v>
      </c>
      <c r="B222" s="109"/>
      <c r="C222" s="109"/>
      <c r="D222" s="109"/>
      <c r="E222" s="109"/>
      <c r="F222" s="109"/>
      <c r="G222" s="91" t="s">
        <v>175</v>
      </c>
      <c r="H222" s="92"/>
      <c r="I222" s="92"/>
      <c r="J222" s="92"/>
      <c r="K222" s="92"/>
      <c r="L222" s="92"/>
      <c r="M222" s="92"/>
      <c r="N222" s="92"/>
      <c r="O222" s="92"/>
      <c r="P222" s="93"/>
      <c r="Q222" s="116">
        <v>13140</v>
      </c>
      <c r="R222" s="116"/>
      <c r="S222" s="116"/>
      <c r="T222" s="116"/>
      <c r="U222" s="116"/>
      <c r="V222" s="116">
        <v>0</v>
      </c>
      <c r="W222" s="116"/>
      <c r="X222" s="116"/>
      <c r="Y222" s="116"/>
      <c r="Z222" s="116">
        <v>0</v>
      </c>
      <c r="AA222" s="116"/>
      <c r="AB222" s="116"/>
      <c r="AC222" s="116"/>
      <c r="AD222" s="116"/>
      <c r="AE222" s="116">
        <v>0</v>
      </c>
      <c r="AF222" s="116"/>
      <c r="AG222" s="116"/>
      <c r="AH222" s="116"/>
      <c r="AI222" s="116"/>
      <c r="AJ222" s="116">
        <f>IF(ISNUMBER(Q222),Q222,0)-IF(ISNUMBER(Z222),Z222,0)</f>
        <v>13140</v>
      </c>
      <c r="AK222" s="116"/>
      <c r="AL222" s="116"/>
      <c r="AM222" s="116"/>
      <c r="AN222" s="116"/>
      <c r="AO222" s="116">
        <v>16368</v>
      </c>
      <c r="AP222" s="116"/>
      <c r="AQ222" s="116"/>
      <c r="AR222" s="116"/>
      <c r="AS222" s="116"/>
      <c r="AT222" s="116">
        <f>IF(ISNUMBER(V222),V222,0)-IF(ISNUMBER(Z222),Z222,0)-IF(ISNUMBER(AE222),AE222,0)</f>
        <v>0</v>
      </c>
      <c r="AU222" s="116"/>
      <c r="AV222" s="116"/>
      <c r="AW222" s="116"/>
      <c r="AX222" s="116">
        <v>0</v>
      </c>
      <c r="AY222" s="116"/>
      <c r="AZ222" s="116"/>
      <c r="BA222" s="116"/>
      <c r="BB222" s="116"/>
      <c r="BC222" s="116">
        <v>0</v>
      </c>
      <c r="BD222" s="116"/>
      <c r="BE222" s="116"/>
      <c r="BF222" s="116"/>
      <c r="BG222" s="116"/>
      <c r="BH222" s="116">
        <f>IF(ISNUMBER(AO222),AO222,0)-IF(ISNUMBER(AX222),AX222,0)</f>
        <v>16368</v>
      </c>
      <c r="BI222" s="116"/>
      <c r="BJ222" s="116"/>
      <c r="BK222" s="116"/>
      <c r="BL222" s="116"/>
    </row>
    <row r="223" spans="1:79" s="98" customFormat="1" ht="51" customHeight="1" x14ac:dyDescent="0.2">
      <c r="A223" s="109">
        <v>2282</v>
      </c>
      <c r="B223" s="109"/>
      <c r="C223" s="109"/>
      <c r="D223" s="109"/>
      <c r="E223" s="109"/>
      <c r="F223" s="109"/>
      <c r="G223" s="91" t="s">
        <v>176</v>
      </c>
      <c r="H223" s="92"/>
      <c r="I223" s="92"/>
      <c r="J223" s="92"/>
      <c r="K223" s="92"/>
      <c r="L223" s="92"/>
      <c r="M223" s="92"/>
      <c r="N223" s="92"/>
      <c r="O223" s="92"/>
      <c r="P223" s="93"/>
      <c r="Q223" s="116">
        <v>5600000</v>
      </c>
      <c r="R223" s="116"/>
      <c r="S223" s="116"/>
      <c r="T223" s="116"/>
      <c r="U223" s="116"/>
      <c r="V223" s="116">
        <v>0</v>
      </c>
      <c r="W223" s="116"/>
      <c r="X223" s="116"/>
      <c r="Y223" s="116"/>
      <c r="Z223" s="116">
        <v>0</v>
      </c>
      <c r="AA223" s="116"/>
      <c r="AB223" s="116"/>
      <c r="AC223" s="116"/>
      <c r="AD223" s="116"/>
      <c r="AE223" s="116">
        <v>0</v>
      </c>
      <c r="AF223" s="116"/>
      <c r="AG223" s="116"/>
      <c r="AH223" s="116"/>
      <c r="AI223" s="116"/>
      <c r="AJ223" s="116">
        <f>IF(ISNUMBER(Q223),Q223,0)-IF(ISNUMBER(Z223),Z223,0)</f>
        <v>5600000</v>
      </c>
      <c r="AK223" s="116"/>
      <c r="AL223" s="116"/>
      <c r="AM223" s="116"/>
      <c r="AN223" s="116"/>
      <c r="AO223" s="116">
        <v>5200000</v>
      </c>
      <c r="AP223" s="116"/>
      <c r="AQ223" s="116"/>
      <c r="AR223" s="116"/>
      <c r="AS223" s="116"/>
      <c r="AT223" s="116">
        <f>IF(ISNUMBER(V223),V223,0)-IF(ISNUMBER(Z223),Z223,0)-IF(ISNUMBER(AE223),AE223,0)</f>
        <v>0</v>
      </c>
      <c r="AU223" s="116"/>
      <c r="AV223" s="116"/>
      <c r="AW223" s="116"/>
      <c r="AX223" s="116">
        <v>0</v>
      </c>
      <c r="AY223" s="116"/>
      <c r="AZ223" s="116"/>
      <c r="BA223" s="116"/>
      <c r="BB223" s="116"/>
      <c r="BC223" s="116">
        <v>0</v>
      </c>
      <c r="BD223" s="116"/>
      <c r="BE223" s="116"/>
      <c r="BF223" s="116"/>
      <c r="BG223" s="116"/>
      <c r="BH223" s="116">
        <f>IF(ISNUMBER(AO223),AO223,0)-IF(ISNUMBER(AX223),AX223,0)</f>
        <v>5200000</v>
      </c>
      <c r="BI223" s="116"/>
      <c r="BJ223" s="116"/>
      <c r="BK223" s="116"/>
      <c r="BL223" s="116"/>
    </row>
    <row r="224" spans="1:79" s="6" customFormat="1" ht="12.75" customHeight="1" x14ac:dyDescent="0.2">
      <c r="A224" s="87"/>
      <c r="B224" s="87"/>
      <c r="C224" s="87"/>
      <c r="D224" s="87"/>
      <c r="E224" s="87"/>
      <c r="F224" s="87"/>
      <c r="G224" s="99" t="s">
        <v>147</v>
      </c>
      <c r="H224" s="100"/>
      <c r="I224" s="100"/>
      <c r="J224" s="100"/>
      <c r="K224" s="100"/>
      <c r="L224" s="100"/>
      <c r="M224" s="100"/>
      <c r="N224" s="100"/>
      <c r="O224" s="100"/>
      <c r="P224" s="101"/>
      <c r="Q224" s="115">
        <v>5642710</v>
      </c>
      <c r="R224" s="115"/>
      <c r="S224" s="115"/>
      <c r="T224" s="115"/>
      <c r="U224" s="115"/>
      <c r="V224" s="115">
        <v>0</v>
      </c>
      <c r="W224" s="115"/>
      <c r="X224" s="115"/>
      <c r="Y224" s="115"/>
      <c r="Z224" s="115">
        <v>0</v>
      </c>
      <c r="AA224" s="115"/>
      <c r="AB224" s="115"/>
      <c r="AC224" s="115"/>
      <c r="AD224" s="115"/>
      <c r="AE224" s="115">
        <v>0</v>
      </c>
      <c r="AF224" s="115"/>
      <c r="AG224" s="115"/>
      <c r="AH224" s="115"/>
      <c r="AI224" s="115"/>
      <c r="AJ224" s="115">
        <f>IF(ISNUMBER(Q224),Q224,0)-IF(ISNUMBER(Z224),Z224,0)</f>
        <v>5642710</v>
      </c>
      <c r="AK224" s="115"/>
      <c r="AL224" s="115"/>
      <c r="AM224" s="115"/>
      <c r="AN224" s="115"/>
      <c r="AO224" s="115">
        <v>5259918</v>
      </c>
      <c r="AP224" s="115"/>
      <c r="AQ224" s="115"/>
      <c r="AR224" s="115"/>
      <c r="AS224" s="115"/>
      <c r="AT224" s="115">
        <f>IF(ISNUMBER(V224),V224,0)-IF(ISNUMBER(Z224),Z224,0)-IF(ISNUMBER(AE224),AE224,0)</f>
        <v>0</v>
      </c>
      <c r="AU224" s="115"/>
      <c r="AV224" s="115"/>
      <c r="AW224" s="115"/>
      <c r="AX224" s="115">
        <v>0</v>
      </c>
      <c r="AY224" s="115"/>
      <c r="AZ224" s="115"/>
      <c r="BA224" s="115"/>
      <c r="BB224" s="115"/>
      <c r="BC224" s="115">
        <v>0</v>
      </c>
      <c r="BD224" s="115"/>
      <c r="BE224" s="115"/>
      <c r="BF224" s="115"/>
      <c r="BG224" s="115"/>
      <c r="BH224" s="115">
        <f>IF(ISNUMBER(AO224),AO224,0)-IF(ISNUMBER(AX224),AX224,0)</f>
        <v>5259918</v>
      </c>
      <c r="BI224" s="115"/>
      <c r="BJ224" s="115"/>
      <c r="BK224" s="115"/>
      <c r="BL224" s="115"/>
    </row>
    <row r="226" spans="1:79" ht="14.25" customHeight="1" x14ac:dyDescent="0.2">
      <c r="A226" s="42" t="s">
        <v>233</v>
      </c>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row>
    <row r="227" spans="1:79" ht="15" customHeight="1" x14ac:dyDescent="0.2">
      <c r="A227" s="40" t="s">
        <v>226</v>
      </c>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row>
    <row r="228" spans="1:79" ht="42.95" customHeight="1" x14ac:dyDescent="0.2">
      <c r="A228" s="49" t="s">
        <v>135</v>
      </c>
      <c r="B228" s="49"/>
      <c r="C228" s="49"/>
      <c r="D228" s="49"/>
      <c r="E228" s="49"/>
      <c r="F228" s="49"/>
      <c r="G228" s="36" t="s">
        <v>19</v>
      </c>
      <c r="H228" s="36"/>
      <c r="I228" s="36"/>
      <c r="J228" s="36"/>
      <c r="K228" s="36"/>
      <c r="L228" s="36"/>
      <c r="M228" s="36"/>
      <c r="N228" s="36"/>
      <c r="O228" s="36"/>
      <c r="P228" s="36"/>
      <c r="Q228" s="36"/>
      <c r="R228" s="36"/>
      <c r="S228" s="36"/>
      <c r="T228" s="36" t="s">
        <v>15</v>
      </c>
      <c r="U228" s="36"/>
      <c r="V228" s="36"/>
      <c r="W228" s="36"/>
      <c r="X228" s="36"/>
      <c r="Y228" s="36"/>
      <c r="Z228" s="36" t="s">
        <v>14</v>
      </c>
      <c r="AA228" s="36"/>
      <c r="AB228" s="36"/>
      <c r="AC228" s="36"/>
      <c r="AD228" s="36"/>
      <c r="AE228" s="36" t="s">
        <v>229</v>
      </c>
      <c r="AF228" s="36"/>
      <c r="AG228" s="36"/>
      <c r="AH228" s="36"/>
      <c r="AI228" s="36"/>
      <c r="AJ228" s="36"/>
      <c r="AK228" s="36" t="s">
        <v>234</v>
      </c>
      <c r="AL228" s="36"/>
      <c r="AM228" s="36"/>
      <c r="AN228" s="36"/>
      <c r="AO228" s="36"/>
      <c r="AP228" s="36"/>
      <c r="AQ228" s="36" t="s">
        <v>246</v>
      </c>
      <c r="AR228" s="36"/>
      <c r="AS228" s="36"/>
      <c r="AT228" s="36"/>
      <c r="AU228" s="36"/>
      <c r="AV228" s="36"/>
      <c r="AW228" s="36" t="s">
        <v>18</v>
      </c>
      <c r="AX228" s="36"/>
      <c r="AY228" s="36"/>
      <c r="AZ228" s="36"/>
      <c r="BA228" s="36"/>
      <c r="BB228" s="36"/>
      <c r="BC228" s="36"/>
      <c r="BD228" s="36"/>
      <c r="BE228" s="36" t="s">
        <v>156</v>
      </c>
      <c r="BF228" s="36"/>
      <c r="BG228" s="36"/>
      <c r="BH228" s="36"/>
      <c r="BI228" s="36"/>
      <c r="BJ228" s="36"/>
      <c r="BK228" s="36"/>
      <c r="BL228" s="36"/>
    </row>
    <row r="229" spans="1:79" ht="21.75" customHeight="1" x14ac:dyDescent="0.2">
      <c r="A229" s="49"/>
      <c r="B229" s="49"/>
      <c r="C229" s="49"/>
      <c r="D229" s="49"/>
      <c r="E229" s="49"/>
      <c r="F229" s="49"/>
      <c r="G229" s="36"/>
      <c r="H229" s="36"/>
      <c r="I229" s="36"/>
      <c r="J229" s="36"/>
      <c r="K229" s="36"/>
      <c r="L229" s="36"/>
      <c r="M229" s="36"/>
      <c r="N229" s="36"/>
      <c r="O229" s="36"/>
      <c r="P229" s="36"/>
      <c r="Q229" s="36"/>
      <c r="R229" s="36"/>
      <c r="S229" s="36"/>
      <c r="T229" s="36"/>
      <c r="U229" s="36"/>
      <c r="V229" s="36"/>
      <c r="W229" s="36"/>
      <c r="X229" s="36"/>
      <c r="Y229" s="36"/>
      <c r="Z229" s="36"/>
      <c r="AA229" s="36"/>
      <c r="AB229" s="36"/>
      <c r="AC229" s="36"/>
      <c r="AD229" s="36"/>
      <c r="AE229" s="36"/>
      <c r="AF229" s="36"/>
      <c r="AG229" s="36"/>
      <c r="AH229" s="36"/>
      <c r="AI229" s="36"/>
      <c r="AJ229" s="36"/>
      <c r="AK229" s="36"/>
      <c r="AL229" s="36"/>
      <c r="AM229" s="36"/>
      <c r="AN229" s="36"/>
      <c r="AO229" s="36"/>
      <c r="AP229" s="36"/>
      <c r="AQ229" s="36"/>
      <c r="AR229" s="36"/>
      <c r="AS229" s="36"/>
      <c r="AT229" s="36"/>
      <c r="AU229" s="36"/>
      <c r="AV229" s="36"/>
      <c r="AW229" s="36"/>
      <c r="AX229" s="36"/>
      <c r="AY229" s="36"/>
      <c r="AZ229" s="36"/>
      <c r="BA229" s="36"/>
      <c r="BB229" s="36"/>
      <c r="BC229" s="36"/>
      <c r="BD229" s="36"/>
      <c r="BE229" s="36"/>
      <c r="BF229" s="36"/>
      <c r="BG229" s="36"/>
      <c r="BH229" s="36"/>
      <c r="BI229" s="36"/>
      <c r="BJ229" s="36"/>
      <c r="BK229" s="36"/>
      <c r="BL229" s="36"/>
    </row>
    <row r="230" spans="1:79" ht="15" customHeight="1" x14ac:dyDescent="0.2">
      <c r="A230" s="36">
        <v>1</v>
      </c>
      <c r="B230" s="36"/>
      <c r="C230" s="36"/>
      <c r="D230" s="36"/>
      <c r="E230" s="36"/>
      <c r="F230" s="36"/>
      <c r="G230" s="36">
        <v>2</v>
      </c>
      <c r="H230" s="36"/>
      <c r="I230" s="36"/>
      <c r="J230" s="36"/>
      <c r="K230" s="36"/>
      <c r="L230" s="36"/>
      <c r="M230" s="36"/>
      <c r="N230" s="36"/>
      <c r="O230" s="36"/>
      <c r="P230" s="36"/>
      <c r="Q230" s="36"/>
      <c r="R230" s="36"/>
      <c r="S230" s="36"/>
      <c r="T230" s="36">
        <v>3</v>
      </c>
      <c r="U230" s="36"/>
      <c r="V230" s="36"/>
      <c r="W230" s="36"/>
      <c r="X230" s="36"/>
      <c r="Y230" s="36"/>
      <c r="Z230" s="36">
        <v>4</v>
      </c>
      <c r="AA230" s="36"/>
      <c r="AB230" s="36"/>
      <c r="AC230" s="36"/>
      <c r="AD230" s="36"/>
      <c r="AE230" s="36">
        <v>5</v>
      </c>
      <c r="AF230" s="36"/>
      <c r="AG230" s="36"/>
      <c r="AH230" s="36"/>
      <c r="AI230" s="36"/>
      <c r="AJ230" s="36"/>
      <c r="AK230" s="36">
        <v>6</v>
      </c>
      <c r="AL230" s="36"/>
      <c r="AM230" s="36"/>
      <c r="AN230" s="36"/>
      <c r="AO230" s="36"/>
      <c r="AP230" s="36"/>
      <c r="AQ230" s="36">
        <v>7</v>
      </c>
      <c r="AR230" s="36"/>
      <c r="AS230" s="36"/>
      <c r="AT230" s="36"/>
      <c r="AU230" s="36"/>
      <c r="AV230" s="36"/>
      <c r="AW230" s="38">
        <v>8</v>
      </c>
      <c r="AX230" s="38"/>
      <c r="AY230" s="38"/>
      <c r="AZ230" s="38"/>
      <c r="BA230" s="38"/>
      <c r="BB230" s="38"/>
      <c r="BC230" s="38"/>
      <c r="BD230" s="38"/>
      <c r="BE230" s="38">
        <v>9</v>
      </c>
      <c r="BF230" s="38"/>
      <c r="BG230" s="38"/>
      <c r="BH230" s="38"/>
      <c r="BI230" s="38"/>
      <c r="BJ230" s="38"/>
      <c r="BK230" s="38"/>
      <c r="BL230" s="38"/>
    </row>
    <row r="231" spans="1:79" s="1" customFormat="1" ht="18.75" hidden="1" customHeight="1" x14ac:dyDescent="0.2">
      <c r="A231" s="38" t="s">
        <v>64</v>
      </c>
      <c r="B231" s="38"/>
      <c r="C231" s="38"/>
      <c r="D231" s="38"/>
      <c r="E231" s="38"/>
      <c r="F231" s="38"/>
      <c r="G231" s="72" t="s">
        <v>57</v>
      </c>
      <c r="H231" s="72"/>
      <c r="I231" s="72"/>
      <c r="J231" s="72"/>
      <c r="K231" s="72"/>
      <c r="L231" s="72"/>
      <c r="M231" s="72"/>
      <c r="N231" s="72"/>
      <c r="O231" s="72"/>
      <c r="P231" s="72"/>
      <c r="Q231" s="72"/>
      <c r="R231" s="72"/>
      <c r="S231" s="72"/>
      <c r="T231" s="37" t="s">
        <v>80</v>
      </c>
      <c r="U231" s="37"/>
      <c r="V231" s="37"/>
      <c r="W231" s="37"/>
      <c r="X231" s="37"/>
      <c r="Y231" s="37"/>
      <c r="Z231" s="37" t="s">
        <v>81</v>
      </c>
      <c r="AA231" s="37"/>
      <c r="AB231" s="37"/>
      <c r="AC231" s="37"/>
      <c r="AD231" s="37"/>
      <c r="AE231" s="37" t="s">
        <v>82</v>
      </c>
      <c r="AF231" s="37"/>
      <c r="AG231" s="37"/>
      <c r="AH231" s="37"/>
      <c r="AI231" s="37"/>
      <c r="AJ231" s="37"/>
      <c r="AK231" s="37" t="s">
        <v>83</v>
      </c>
      <c r="AL231" s="37"/>
      <c r="AM231" s="37"/>
      <c r="AN231" s="37"/>
      <c r="AO231" s="37"/>
      <c r="AP231" s="37"/>
      <c r="AQ231" s="37" t="s">
        <v>84</v>
      </c>
      <c r="AR231" s="37"/>
      <c r="AS231" s="37"/>
      <c r="AT231" s="37"/>
      <c r="AU231" s="37"/>
      <c r="AV231" s="37"/>
      <c r="AW231" s="72" t="s">
        <v>87</v>
      </c>
      <c r="AX231" s="72"/>
      <c r="AY231" s="72"/>
      <c r="AZ231" s="72"/>
      <c r="BA231" s="72"/>
      <c r="BB231" s="72"/>
      <c r="BC231" s="72"/>
      <c r="BD231" s="72"/>
      <c r="BE231" s="72" t="s">
        <v>88</v>
      </c>
      <c r="BF231" s="72"/>
      <c r="BG231" s="72"/>
      <c r="BH231" s="72"/>
      <c r="BI231" s="72"/>
      <c r="BJ231" s="72"/>
      <c r="BK231" s="72"/>
      <c r="BL231" s="72"/>
      <c r="CA231" s="1" t="s">
        <v>54</v>
      </c>
    </row>
    <row r="232" spans="1:79" s="98" customFormat="1" ht="25.5" customHeight="1" x14ac:dyDescent="0.2">
      <c r="A232" s="109">
        <v>2210</v>
      </c>
      <c r="B232" s="109"/>
      <c r="C232" s="109"/>
      <c r="D232" s="109"/>
      <c r="E232" s="109"/>
      <c r="F232" s="109"/>
      <c r="G232" s="91" t="s">
        <v>174</v>
      </c>
      <c r="H232" s="92"/>
      <c r="I232" s="92"/>
      <c r="J232" s="92"/>
      <c r="K232" s="92"/>
      <c r="L232" s="92"/>
      <c r="M232" s="92"/>
      <c r="N232" s="92"/>
      <c r="O232" s="92"/>
      <c r="P232" s="92"/>
      <c r="Q232" s="92"/>
      <c r="R232" s="92"/>
      <c r="S232" s="93"/>
      <c r="T232" s="116">
        <v>9000</v>
      </c>
      <c r="U232" s="116"/>
      <c r="V232" s="116"/>
      <c r="W232" s="116"/>
      <c r="X232" s="116"/>
      <c r="Y232" s="116"/>
      <c r="Z232" s="116">
        <v>9000</v>
      </c>
      <c r="AA232" s="116"/>
      <c r="AB232" s="116"/>
      <c r="AC232" s="116"/>
      <c r="AD232" s="116"/>
      <c r="AE232" s="116">
        <v>0</v>
      </c>
      <c r="AF232" s="116"/>
      <c r="AG232" s="116"/>
      <c r="AH232" s="116"/>
      <c r="AI232" s="116"/>
      <c r="AJ232" s="116"/>
      <c r="AK232" s="116">
        <v>0</v>
      </c>
      <c r="AL232" s="116"/>
      <c r="AM232" s="116"/>
      <c r="AN232" s="116"/>
      <c r="AO232" s="116"/>
      <c r="AP232" s="116"/>
      <c r="AQ232" s="116">
        <v>0</v>
      </c>
      <c r="AR232" s="116"/>
      <c r="AS232" s="116"/>
      <c r="AT232" s="116"/>
      <c r="AU232" s="116"/>
      <c r="AV232" s="116"/>
      <c r="AW232" s="124"/>
      <c r="AX232" s="124"/>
      <c r="AY232" s="124"/>
      <c r="AZ232" s="124"/>
      <c r="BA232" s="124"/>
      <c r="BB232" s="124"/>
      <c r="BC232" s="124"/>
      <c r="BD232" s="124"/>
      <c r="BE232" s="124"/>
      <c r="BF232" s="124"/>
      <c r="BG232" s="124"/>
      <c r="BH232" s="124"/>
      <c r="BI232" s="124"/>
      <c r="BJ232" s="124"/>
      <c r="BK232" s="124"/>
      <c r="BL232" s="124"/>
      <c r="CA232" s="98" t="s">
        <v>55</v>
      </c>
    </row>
    <row r="233" spans="1:79" s="98" customFormat="1" ht="12.75" customHeight="1" x14ac:dyDescent="0.2">
      <c r="A233" s="109">
        <v>2240</v>
      </c>
      <c r="B233" s="109"/>
      <c r="C233" s="109"/>
      <c r="D233" s="109"/>
      <c r="E233" s="109"/>
      <c r="F233" s="109"/>
      <c r="G233" s="91" t="s">
        <v>175</v>
      </c>
      <c r="H233" s="92"/>
      <c r="I233" s="92"/>
      <c r="J233" s="92"/>
      <c r="K233" s="92"/>
      <c r="L233" s="92"/>
      <c r="M233" s="92"/>
      <c r="N233" s="92"/>
      <c r="O233" s="92"/>
      <c r="P233" s="92"/>
      <c r="Q233" s="92"/>
      <c r="R233" s="92"/>
      <c r="S233" s="93"/>
      <c r="T233" s="116">
        <v>8200</v>
      </c>
      <c r="U233" s="116"/>
      <c r="V233" s="116"/>
      <c r="W233" s="116"/>
      <c r="X233" s="116"/>
      <c r="Y233" s="116"/>
      <c r="Z233" s="116">
        <v>8200</v>
      </c>
      <c r="AA233" s="116"/>
      <c r="AB233" s="116"/>
      <c r="AC233" s="116"/>
      <c r="AD233" s="116"/>
      <c r="AE233" s="116">
        <v>0</v>
      </c>
      <c r="AF233" s="116"/>
      <c r="AG233" s="116"/>
      <c r="AH233" s="116"/>
      <c r="AI233" s="116"/>
      <c r="AJ233" s="116"/>
      <c r="AK233" s="116">
        <v>0</v>
      </c>
      <c r="AL233" s="116"/>
      <c r="AM233" s="116"/>
      <c r="AN233" s="116"/>
      <c r="AO233" s="116"/>
      <c r="AP233" s="116"/>
      <c r="AQ233" s="116">
        <v>0</v>
      </c>
      <c r="AR233" s="116"/>
      <c r="AS233" s="116"/>
      <c r="AT233" s="116"/>
      <c r="AU233" s="116"/>
      <c r="AV233" s="116"/>
      <c r="AW233" s="124"/>
      <c r="AX233" s="124"/>
      <c r="AY233" s="124"/>
      <c r="AZ233" s="124"/>
      <c r="BA233" s="124"/>
      <c r="BB233" s="124"/>
      <c r="BC233" s="124"/>
      <c r="BD233" s="124"/>
      <c r="BE233" s="124"/>
      <c r="BF233" s="124"/>
      <c r="BG233" s="124"/>
      <c r="BH233" s="124"/>
      <c r="BI233" s="124"/>
      <c r="BJ233" s="124"/>
      <c r="BK233" s="124"/>
      <c r="BL233" s="124"/>
    </row>
    <row r="234" spans="1:79" s="6" customFormat="1" ht="12.75" customHeight="1" x14ac:dyDescent="0.2">
      <c r="A234" s="87"/>
      <c r="B234" s="87"/>
      <c r="C234" s="87"/>
      <c r="D234" s="87"/>
      <c r="E234" s="87"/>
      <c r="F234" s="87"/>
      <c r="G234" s="99" t="s">
        <v>147</v>
      </c>
      <c r="H234" s="100"/>
      <c r="I234" s="100"/>
      <c r="J234" s="100"/>
      <c r="K234" s="100"/>
      <c r="L234" s="100"/>
      <c r="M234" s="100"/>
      <c r="N234" s="100"/>
      <c r="O234" s="100"/>
      <c r="P234" s="100"/>
      <c r="Q234" s="100"/>
      <c r="R234" s="100"/>
      <c r="S234" s="101"/>
      <c r="T234" s="115">
        <v>17200</v>
      </c>
      <c r="U234" s="115"/>
      <c r="V234" s="115"/>
      <c r="W234" s="115"/>
      <c r="X234" s="115"/>
      <c r="Y234" s="115"/>
      <c r="Z234" s="115">
        <v>17200</v>
      </c>
      <c r="AA234" s="115"/>
      <c r="AB234" s="115"/>
      <c r="AC234" s="115"/>
      <c r="AD234" s="115"/>
      <c r="AE234" s="115">
        <v>0</v>
      </c>
      <c r="AF234" s="115"/>
      <c r="AG234" s="115"/>
      <c r="AH234" s="115"/>
      <c r="AI234" s="115"/>
      <c r="AJ234" s="115"/>
      <c r="AK234" s="115">
        <v>0</v>
      </c>
      <c r="AL234" s="115"/>
      <c r="AM234" s="115"/>
      <c r="AN234" s="115"/>
      <c r="AO234" s="115"/>
      <c r="AP234" s="115"/>
      <c r="AQ234" s="115">
        <v>0</v>
      </c>
      <c r="AR234" s="115"/>
      <c r="AS234" s="115"/>
      <c r="AT234" s="115"/>
      <c r="AU234" s="115"/>
      <c r="AV234" s="115"/>
      <c r="AW234" s="119"/>
      <c r="AX234" s="119"/>
      <c r="AY234" s="119"/>
      <c r="AZ234" s="119"/>
      <c r="BA234" s="119"/>
      <c r="BB234" s="119"/>
      <c r="BC234" s="119"/>
      <c r="BD234" s="119"/>
      <c r="BE234" s="119"/>
      <c r="BF234" s="119"/>
      <c r="BG234" s="119"/>
      <c r="BH234" s="119"/>
      <c r="BI234" s="119"/>
      <c r="BJ234" s="119"/>
      <c r="BK234" s="119"/>
      <c r="BL234" s="119"/>
    </row>
    <row r="236" spans="1:79" ht="14.25" customHeight="1" x14ac:dyDescent="0.2">
      <c r="A236" s="42" t="s">
        <v>247</v>
      </c>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row>
    <row r="237" spans="1:79" ht="15" customHeight="1" x14ac:dyDescent="0.2">
      <c r="A237" s="125" t="s">
        <v>216</v>
      </c>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c r="AC237" s="126"/>
      <c r="AD237" s="126"/>
      <c r="AE237" s="126"/>
      <c r="AF237" s="126"/>
      <c r="AG237" s="126"/>
      <c r="AH237" s="126"/>
      <c r="AI237" s="126"/>
      <c r="AJ237" s="126"/>
      <c r="AK237" s="126"/>
      <c r="AL237" s="126"/>
      <c r="AM237" s="126"/>
      <c r="AN237" s="126"/>
      <c r="AO237" s="126"/>
      <c r="AP237" s="126"/>
      <c r="AQ237" s="126"/>
      <c r="AR237" s="126"/>
      <c r="AS237" s="126"/>
      <c r="AT237" s="126"/>
      <c r="AU237" s="126"/>
      <c r="AV237" s="126"/>
      <c r="AW237" s="126"/>
      <c r="AX237" s="126"/>
      <c r="AY237" s="126"/>
      <c r="AZ237" s="126"/>
      <c r="BA237" s="126"/>
      <c r="BB237" s="126"/>
      <c r="BC237" s="126"/>
      <c r="BD237" s="126"/>
      <c r="BE237" s="126"/>
      <c r="BF237" s="126"/>
      <c r="BG237" s="126"/>
      <c r="BH237" s="126"/>
      <c r="BI237" s="126"/>
      <c r="BJ237" s="126"/>
      <c r="BK237" s="126"/>
      <c r="BL237" s="126"/>
    </row>
    <row r="238" spans="1:79" ht="1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40" spans="1:79" ht="14.25" x14ac:dyDescent="0.2">
      <c r="A240" s="42" t="s">
        <v>262</v>
      </c>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row>
    <row r="241" spans="1:64" ht="14.25" x14ac:dyDescent="0.2">
      <c r="A241" s="42" t="s">
        <v>235</v>
      </c>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row>
    <row r="242" spans="1:64" ht="15" customHeight="1" x14ac:dyDescent="0.2">
      <c r="A242" s="125" t="s">
        <v>217</v>
      </c>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c r="AC242" s="126"/>
      <c r="AD242" s="126"/>
      <c r="AE242" s="126"/>
      <c r="AF242" s="126"/>
      <c r="AG242" s="126"/>
      <c r="AH242" s="126"/>
      <c r="AI242" s="126"/>
      <c r="AJ242" s="126"/>
      <c r="AK242" s="126"/>
      <c r="AL242" s="126"/>
      <c r="AM242" s="126"/>
      <c r="AN242" s="126"/>
      <c r="AO242" s="126"/>
      <c r="AP242" s="126"/>
      <c r="AQ242" s="126"/>
      <c r="AR242" s="126"/>
      <c r="AS242" s="126"/>
      <c r="AT242" s="126"/>
      <c r="AU242" s="126"/>
      <c r="AV242" s="126"/>
      <c r="AW242" s="126"/>
      <c r="AX242" s="126"/>
      <c r="AY242" s="126"/>
      <c r="AZ242" s="126"/>
      <c r="BA242" s="126"/>
      <c r="BB242" s="126"/>
      <c r="BC242" s="126"/>
      <c r="BD242" s="126"/>
      <c r="BE242" s="126"/>
      <c r="BF242" s="126"/>
      <c r="BG242" s="126"/>
      <c r="BH242" s="126"/>
      <c r="BI242" s="126"/>
      <c r="BJ242" s="126"/>
      <c r="BK242" s="126"/>
      <c r="BL242" s="126"/>
    </row>
    <row r="243" spans="1:64" ht="1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6" spans="1:64" ht="18.95" customHeight="1" x14ac:dyDescent="0.2">
      <c r="A246" s="129" t="s">
        <v>220</v>
      </c>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22"/>
      <c r="AC246" s="22"/>
      <c r="AD246" s="22"/>
      <c r="AE246" s="22"/>
      <c r="AF246" s="22"/>
      <c r="AG246" s="22"/>
      <c r="AH246" s="25"/>
      <c r="AI246" s="25"/>
      <c r="AJ246" s="25"/>
      <c r="AK246" s="25"/>
      <c r="AL246" s="25"/>
      <c r="AM246" s="25"/>
      <c r="AN246" s="25"/>
      <c r="AO246" s="25"/>
      <c r="AP246" s="25"/>
      <c r="AQ246" s="22"/>
      <c r="AR246" s="22"/>
      <c r="AS246" s="22"/>
      <c r="AT246" s="22"/>
      <c r="AU246" s="130" t="s">
        <v>222</v>
      </c>
      <c r="AV246" s="128"/>
      <c r="AW246" s="128"/>
      <c r="AX246" s="128"/>
      <c r="AY246" s="128"/>
      <c r="AZ246" s="128"/>
      <c r="BA246" s="128"/>
      <c r="BB246" s="128"/>
      <c r="BC246" s="128"/>
      <c r="BD246" s="128"/>
      <c r="BE246" s="128"/>
      <c r="BF246" s="128"/>
    </row>
    <row r="247" spans="1:64" ht="12.75" customHeight="1" x14ac:dyDescent="0.2">
      <c r="AB247" s="23"/>
      <c r="AC247" s="23"/>
      <c r="AD247" s="23"/>
      <c r="AE247" s="23"/>
      <c r="AF247" s="23"/>
      <c r="AG247" s="23"/>
      <c r="AH247" s="27" t="s">
        <v>1</v>
      </c>
      <c r="AI247" s="27"/>
      <c r="AJ247" s="27"/>
      <c r="AK247" s="27"/>
      <c r="AL247" s="27"/>
      <c r="AM247" s="27"/>
      <c r="AN247" s="27"/>
      <c r="AO247" s="27"/>
      <c r="AP247" s="27"/>
      <c r="AQ247" s="23"/>
      <c r="AR247" s="23"/>
      <c r="AS247" s="23"/>
      <c r="AT247" s="23"/>
      <c r="AU247" s="27" t="s">
        <v>160</v>
      </c>
      <c r="AV247" s="27"/>
      <c r="AW247" s="27"/>
      <c r="AX247" s="27"/>
      <c r="AY247" s="27"/>
      <c r="AZ247" s="27"/>
      <c r="BA247" s="27"/>
      <c r="BB247" s="27"/>
      <c r="BC247" s="27"/>
      <c r="BD247" s="27"/>
      <c r="BE247" s="27"/>
      <c r="BF247" s="27"/>
    </row>
    <row r="248" spans="1:64" ht="15" x14ac:dyDescent="0.2">
      <c r="AB248" s="23"/>
      <c r="AC248" s="23"/>
      <c r="AD248" s="23"/>
      <c r="AE248" s="23"/>
      <c r="AF248" s="23"/>
      <c r="AG248" s="23"/>
      <c r="AH248" s="24"/>
      <c r="AI248" s="24"/>
      <c r="AJ248" s="24"/>
      <c r="AK248" s="24"/>
      <c r="AL248" s="24"/>
      <c r="AM248" s="24"/>
      <c r="AN248" s="24"/>
      <c r="AO248" s="24"/>
      <c r="AP248" s="24"/>
      <c r="AQ248" s="23"/>
      <c r="AR248" s="23"/>
      <c r="AS248" s="23"/>
      <c r="AT248" s="23"/>
      <c r="AU248" s="24"/>
      <c r="AV248" s="24"/>
      <c r="AW248" s="24"/>
      <c r="AX248" s="24"/>
      <c r="AY248" s="24"/>
      <c r="AZ248" s="24"/>
      <c r="BA248" s="24"/>
      <c r="BB248" s="24"/>
      <c r="BC248" s="24"/>
      <c r="BD248" s="24"/>
      <c r="BE248" s="24"/>
      <c r="BF248" s="24"/>
    </row>
    <row r="249" spans="1:64" ht="18" customHeight="1" x14ac:dyDescent="0.2">
      <c r="A249" s="129" t="s">
        <v>221</v>
      </c>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23"/>
      <c r="AC249" s="23"/>
      <c r="AD249" s="23"/>
      <c r="AE249" s="23"/>
      <c r="AF249" s="23"/>
      <c r="AG249" s="23"/>
      <c r="AH249" s="26"/>
      <c r="AI249" s="26"/>
      <c r="AJ249" s="26"/>
      <c r="AK249" s="26"/>
      <c r="AL249" s="26"/>
      <c r="AM249" s="26"/>
      <c r="AN249" s="26"/>
      <c r="AO249" s="26"/>
      <c r="AP249" s="26"/>
      <c r="AQ249" s="23"/>
      <c r="AR249" s="23"/>
      <c r="AS249" s="23"/>
      <c r="AT249" s="23"/>
      <c r="AU249" s="131" t="s">
        <v>223</v>
      </c>
      <c r="AV249" s="128"/>
      <c r="AW249" s="128"/>
      <c r="AX249" s="128"/>
      <c r="AY249" s="128"/>
      <c r="AZ249" s="128"/>
      <c r="BA249" s="128"/>
      <c r="BB249" s="128"/>
      <c r="BC249" s="128"/>
      <c r="BD249" s="128"/>
      <c r="BE249" s="128"/>
      <c r="BF249" s="128"/>
    </row>
    <row r="250" spans="1:64" ht="12" customHeight="1" x14ac:dyDescent="0.2">
      <c r="AB250" s="23"/>
      <c r="AC250" s="23"/>
      <c r="AD250" s="23"/>
      <c r="AE250" s="23"/>
      <c r="AF250" s="23"/>
      <c r="AG250" s="23"/>
      <c r="AH250" s="27" t="s">
        <v>1</v>
      </c>
      <c r="AI250" s="27"/>
      <c r="AJ250" s="27"/>
      <c r="AK250" s="27"/>
      <c r="AL250" s="27"/>
      <c r="AM250" s="27"/>
      <c r="AN250" s="27"/>
      <c r="AO250" s="27"/>
      <c r="AP250" s="27"/>
      <c r="AQ250" s="23"/>
      <c r="AR250" s="23"/>
      <c r="AS250" s="23"/>
      <c r="AT250" s="23"/>
      <c r="AU250" s="27" t="s">
        <v>160</v>
      </c>
      <c r="AV250" s="27"/>
      <c r="AW250" s="27"/>
      <c r="AX250" s="27"/>
      <c r="AY250" s="27"/>
      <c r="AZ250" s="27"/>
      <c r="BA250" s="27"/>
      <c r="BB250" s="27"/>
      <c r="BC250" s="27"/>
      <c r="BD250" s="27"/>
      <c r="BE250" s="27"/>
      <c r="BF250" s="27"/>
    </row>
  </sheetData>
  <mergeCells count="1595">
    <mergeCell ref="BE234:BL234"/>
    <mergeCell ref="T234:Y234"/>
    <mergeCell ref="Z234:AD234"/>
    <mergeCell ref="AE234:AJ234"/>
    <mergeCell ref="AK234:AP234"/>
    <mergeCell ref="AQ234:AV234"/>
    <mergeCell ref="AW234:BD234"/>
    <mergeCell ref="A233:F233"/>
    <mergeCell ref="G233:S233"/>
    <mergeCell ref="T233:Y233"/>
    <mergeCell ref="Z233:AD233"/>
    <mergeCell ref="AE233:AJ233"/>
    <mergeCell ref="AK233:AP233"/>
    <mergeCell ref="AQ233:AV233"/>
    <mergeCell ref="BH224:BL224"/>
    <mergeCell ref="AE224:AI224"/>
    <mergeCell ref="AJ224:AN224"/>
    <mergeCell ref="AO224:AS224"/>
    <mergeCell ref="AT224:AW224"/>
    <mergeCell ref="AX224:BB224"/>
    <mergeCell ref="BC224:BG224"/>
    <mergeCell ref="AO223:AS223"/>
    <mergeCell ref="AT223:AW223"/>
    <mergeCell ref="AX223:BB223"/>
    <mergeCell ref="BC223:BG223"/>
    <mergeCell ref="BH223:BL223"/>
    <mergeCell ref="A224:F224"/>
    <mergeCell ref="G224:P224"/>
    <mergeCell ref="Q224:U224"/>
    <mergeCell ref="V224:Y224"/>
    <mergeCell ref="Z224:AD224"/>
    <mergeCell ref="AX222:BB222"/>
    <mergeCell ref="BC222:BG222"/>
    <mergeCell ref="BH222:BL222"/>
    <mergeCell ref="A223:F223"/>
    <mergeCell ref="G223:P223"/>
    <mergeCell ref="Q223:U223"/>
    <mergeCell ref="V223:Y223"/>
    <mergeCell ref="Z223:AD223"/>
    <mergeCell ref="AE223:AI223"/>
    <mergeCell ref="AJ223:AN223"/>
    <mergeCell ref="A222:F222"/>
    <mergeCell ref="G222:P222"/>
    <mergeCell ref="Q222:U222"/>
    <mergeCell ref="V222:Y222"/>
    <mergeCell ref="Z222:AD222"/>
    <mergeCell ref="AE222:AI222"/>
    <mergeCell ref="AJ222:AN222"/>
    <mergeCell ref="AO222:AS222"/>
    <mergeCell ref="AT222:AW222"/>
    <mergeCell ref="BG212:BL212"/>
    <mergeCell ref="Z212:AD212"/>
    <mergeCell ref="AE212:AJ212"/>
    <mergeCell ref="AK212:AP212"/>
    <mergeCell ref="AQ212:AV212"/>
    <mergeCell ref="AW212:BA212"/>
    <mergeCell ref="BB212:BF212"/>
    <mergeCell ref="A211:F211"/>
    <mergeCell ref="G211:S211"/>
    <mergeCell ref="T211:Y211"/>
    <mergeCell ref="Z211:AD211"/>
    <mergeCell ref="AE211:AJ211"/>
    <mergeCell ref="AK211:AP211"/>
    <mergeCell ref="AQ211:AV211"/>
    <mergeCell ref="AW211:BA211"/>
    <mergeCell ref="BB211:BF211"/>
    <mergeCell ref="AP187:AT187"/>
    <mergeCell ref="AU187:AY187"/>
    <mergeCell ref="AZ187:BD187"/>
    <mergeCell ref="AK186:AO186"/>
    <mergeCell ref="AP186:AT186"/>
    <mergeCell ref="AU186:AY186"/>
    <mergeCell ref="AZ186:BD186"/>
    <mergeCell ref="A187:F187"/>
    <mergeCell ref="G187:S187"/>
    <mergeCell ref="T187:Z187"/>
    <mergeCell ref="AA187:AE187"/>
    <mergeCell ref="AF187:AJ187"/>
    <mergeCell ref="AK187:AO187"/>
    <mergeCell ref="A186:F186"/>
    <mergeCell ref="G186:S186"/>
    <mergeCell ref="T186:Z186"/>
    <mergeCell ref="AA186:AE186"/>
    <mergeCell ref="AF186:AJ186"/>
    <mergeCell ref="BE177:BI177"/>
    <mergeCell ref="BJ177:BN177"/>
    <mergeCell ref="BO177:BS177"/>
    <mergeCell ref="BO176:BS176"/>
    <mergeCell ref="A177:F177"/>
    <mergeCell ref="G177:S177"/>
    <mergeCell ref="T177:Z177"/>
    <mergeCell ref="AA177:AE177"/>
    <mergeCell ref="AF177:AJ177"/>
    <mergeCell ref="AK177:AO177"/>
    <mergeCell ref="AP177:AT177"/>
    <mergeCell ref="AU177:AY177"/>
    <mergeCell ref="AZ177:BD177"/>
    <mergeCell ref="AK176:AO176"/>
    <mergeCell ref="AP176:AT176"/>
    <mergeCell ref="AU176:AY176"/>
    <mergeCell ref="AZ176:BD176"/>
    <mergeCell ref="BE176:BI176"/>
    <mergeCell ref="BJ176:BN176"/>
    <mergeCell ref="A176:F176"/>
    <mergeCell ref="G176:S176"/>
    <mergeCell ref="T176:Z176"/>
    <mergeCell ref="AA176:AE176"/>
    <mergeCell ref="AF176:AJ176"/>
    <mergeCell ref="AX165:AZ165"/>
    <mergeCell ref="BA165:BC165"/>
    <mergeCell ref="BD165:BF165"/>
    <mergeCell ref="BG165:BI165"/>
    <mergeCell ref="BJ165:BL165"/>
    <mergeCell ref="A165:C165"/>
    <mergeCell ref="D165:V165"/>
    <mergeCell ref="W165:Y165"/>
    <mergeCell ref="Z165:AB165"/>
    <mergeCell ref="AC165:AE165"/>
    <mergeCell ref="AF165:AH165"/>
    <mergeCell ref="AI165:AK165"/>
    <mergeCell ref="A155:T155"/>
    <mergeCell ref="U155:Y155"/>
    <mergeCell ref="Z155:AD155"/>
    <mergeCell ref="AE155:AI155"/>
    <mergeCell ref="AJ155:AN155"/>
    <mergeCell ref="AO155:AS155"/>
    <mergeCell ref="AT155:AX155"/>
    <mergeCell ref="AY155:BC155"/>
    <mergeCell ref="BD155:BH155"/>
    <mergeCell ref="BE146:BI146"/>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BE137:BI137"/>
    <mergeCell ref="A138:C138"/>
    <mergeCell ref="D138:P138"/>
    <mergeCell ref="Q138:U138"/>
    <mergeCell ref="V138:AE138"/>
    <mergeCell ref="AF138:AJ138"/>
    <mergeCell ref="AK138:AO138"/>
    <mergeCell ref="AP138:AT138"/>
    <mergeCell ref="AU138:AY138"/>
    <mergeCell ref="AZ138:BD138"/>
    <mergeCell ref="BE136:BI136"/>
    <mergeCell ref="A137:C137"/>
    <mergeCell ref="D137:P137"/>
    <mergeCell ref="Q137:U137"/>
    <mergeCell ref="V137:AE137"/>
    <mergeCell ref="AF137:AJ137"/>
    <mergeCell ref="AK137:AO137"/>
    <mergeCell ref="AP137:AT137"/>
    <mergeCell ref="AU137:AY137"/>
    <mergeCell ref="AZ137:BD137"/>
    <mergeCell ref="BE135:BI135"/>
    <mergeCell ref="A136:C136"/>
    <mergeCell ref="D136:P136"/>
    <mergeCell ref="Q136:U136"/>
    <mergeCell ref="V136:AE136"/>
    <mergeCell ref="AF136:AJ136"/>
    <mergeCell ref="AK136:AO136"/>
    <mergeCell ref="AP136:AT136"/>
    <mergeCell ref="AU136:AY136"/>
    <mergeCell ref="AZ136:BD136"/>
    <mergeCell ref="V135:AE135"/>
    <mergeCell ref="AF135:AJ135"/>
    <mergeCell ref="AK135:AO135"/>
    <mergeCell ref="AP135:AT135"/>
    <mergeCell ref="AU135:AY135"/>
    <mergeCell ref="AZ135:BD135"/>
    <mergeCell ref="A134:C134"/>
    <mergeCell ref="D134:P134"/>
    <mergeCell ref="Q134:U134"/>
    <mergeCell ref="V134:AE134"/>
    <mergeCell ref="AF134:AJ134"/>
    <mergeCell ref="AK134:AO134"/>
    <mergeCell ref="AP134:AT134"/>
    <mergeCell ref="AU134:AY134"/>
    <mergeCell ref="AZ134:BD134"/>
    <mergeCell ref="BE126:BI126"/>
    <mergeCell ref="BJ126:BN126"/>
    <mergeCell ref="BO126:BS126"/>
    <mergeCell ref="BT126:BX126"/>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A114:C114"/>
    <mergeCell ref="D114:P114"/>
    <mergeCell ref="Q114:U114"/>
    <mergeCell ref="V114:AE114"/>
    <mergeCell ref="AF114:AJ114"/>
    <mergeCell ref="AK114:AO114"/>
    <mergeCell ref="AP114:AT114"/>
    <mergeCell ref="AU114:AY114"/>
    <mergeCell ref="AZ114:BD114"/>
    <mergeCell ref="BD104:BH104"/>
    <mergeCell ref="BD103:BH103"/>
    <mergeCell ref="A104:C104"/>
    <mergeCell ref="D104:T104"/>
    <mergeCell ref="U104:Y104"/>
    <mergeCell ref="Z104:AD104"/>
    <mergeCell ref="AE104:AI104"/>
    <mergeCell ref="AJ104:AN104"/>
    <mergeCell ref="AO104:AS104"/>
    <mergeCell ref="AT104:AX104"/>
    <mergeCell ref="AY104:BC104"/>
    <mergeCell ref="BD102:BH102"/>
    <mergeCell ref="A103:C103"/>
    <mergeCell ref="D103:T103"/>
    <mergeCell ref="U103:Y103"/>
    <mergeCell ref="Z103:AD103"/>
    <mergeCell ref="AE103:AI103"/>
    <mergeCell ref="AJ103:AN103"/>
    <mergeCell ref="AO103:AS103"/>
    <mergeCell ref="AT103:AX103"/>
    <mergeCell ref="AY103:BC103"/>
    <mergeCell ref="A102:C102"/>
    <mergeCell ref="D102:T102"/>
    <mergeCell ref="U102:Y102"/>
    <mergeCell ref="Z102:AD102"/>
    <mergeCell ref="AE102:AI102"/>
    <mergeCell ref="BU93:BY93"/>
    <mergeCell ref="AS93:AW93"/>
    <mergeCell ref="AX93:BA93"/>
    <mergeCell ref="BB93:BF93"/>
    <mergeCell ref="BG93:BK93"/>
    <mergeCell ref="BL93:BP93"/>
    <mergeCell ref="BQ93:BT93"/>
    <mergeCell ref="BL92:BP92"/>
    <mergeCell ref="BQ92:BT92"/>
    <mergeCell ref="BU92:BY92"/>
    <mergeCell ref="A93:C93"/>
    <mergeCell ref="D93:T93"/>
    <mergeCell ref="U93:Y93"/>
    <mergeCell ref="Z93:AD93"/>
    <mergeCell ref="AE93:AH93"/>
    <mergeCell ref="AI93:AM93"/>
    <mergeCell ref="AN93:AR93"/>
    <mergeCell ref="AI92:AM92"/>
    <mergeCell ref="AN92:AR92"/>
    <mergeCell ref="AS92:AW92"/>
    <mergeCell ref="AX92:BA92"/>
    <mergeCell ref="BB92:BF92"/>
    <mergeCell ref="BG92:BK92"/>
    <mergeCell ref="BB91:BF91"/>
    <mergeCell ref="BG91:BK91"/>
    <mergeCell ref="BL91:BP91"/>
    <mergeCell ref="BQ91:BT91"/>
    <mergeCell ref="BU91:BY91"/>
    <mergeCell ref="A92:C92"/>
    <mergeCell ref="D92:T92"/>
    <mergeCell ref="U92:Y92"/>
    <mergeCell ref="Z92:AD92"/>
    <mergeCell ref="AE92:AH92"/>
    <mergeCell ref="A91:C91"/>
    <mergeCell ref="D91:T91"/>
    <mergeCell ref="U91:Y91"/>
    <mergeCell ref="Z91:AD91"/>
    <mergeCell ref="AE91:AH91"/>
    <mergeCell ref="AI91:AM91"/>
    <mergeCell ref="AN91:AR91"/>
    <mergeCell ref="AS91:AW91"/>
    <mergeCell ref="AX91:BA91"/>
    <mergeCell ref="BG72:BK72"/>
    <mergeCell ref="BG71:BK71"/>
    <mergeCell ref="A72:D72"/>
    <mergeCell ref="E72:W72"/>
    <mergeCell ref="X72:AB72"/>
    <mergeCell ref="AC72:AG72"/>
    <mergeCell ref="AH72:AL72"/>
    <mergeCell ref="AM72:AQ72"/>
    <mergeCell ref="AR72:AV72"/>
    <mergeCell ref="AW72:BA72"/>
    <mergeCell ref="BB72:BF72"/>
    <mergeCell ref="BG70:BK70"/>
    <mergeCell ref="A71:D71"/>
    <mergeCell ref="E71:W71"/>
    <mergeCell ref="X71:AB71"/>
    <mergeCell ref="AC71:AG71"/>
    <mergeCell ref="AH71:AL71"/>
    <mergeCell ref="AM71:AQ71"/>
    <mergeCell ref="AR71:AV71"/>
    <mergeCell ref="AW71:BA71"/>
    <mergeCell ref="BB71:BF71"/>
    <mergeCell ref="A70:D70"/>
    <mergeCell ref="E70:W70"/>
    <mergeCell ref="X70:AB70"/>
    <mergeCell ref="AC70:AG70"/>
    <mergeCell ref="AH70:AL70"/>
    <mergeCell ref="BL53:BP53"/>
    <mergeCell ref="BQ53:BT53"/>
    <mergeCell ref="BU53:BY53"/>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49:AA249"/>
    <mergeCell ref="AH249:AP249"/>
    <mergeCell ref="AU249:BF249"/>
    <mergeCell ref="AH250:AP250"/>
    <mergeCell ref="AU250:BF250"/>
    <mergeCell ref="A31:D31"/>
    <mergeCell ref="E31:T31"/>
    <mergeCell ref="U31:Y31"/>
    <mergeCell ref="Z31:AD31"/>
    <mergeCell ref="AE31:AH31"/>
    <mergeCell ref="A242:BL242"/>
    <mergeCell ref="A246:AA246"/>
    <mergeCell ref="AH246:AP246"/>
    <mergeCell ref="AU246:BF246"/>
    <mergeCell ref="AH247:AP247"/>
    <mergeCell ref="AU247:BF247"/>
    <mergeCell ref="AW232:BD232"/>
    <mergeCell ref="BE232:BL232"/>
    <mergeCell ref="A236:BL236"/>
    <mergeCell ref="A237:BL237"/>
    <mergeCell ref="A240:BL240"/>
    <mergeCell ref="A241:BL241"/>
    <mergeCell ref="AW233:BD233"/>
    <mergeCell ref="BE233:BL233"/>
    <mergeCell ref="A234:F234"/>
    <mergeCell ref="G234:S234"/>
    <mergeCell ref="AQ231:AV231"/>
    <mergeCell ref="AW231:BD231"/>
    <mergeCell ref="BE231:BL231"/>
    <mergeCell ref="A232:F232"/>
    <mergeCell ref="G232:S232"/>
    <mergeCell ref="T232:Y232"/>
    <mergeCell ref="Z232:AD232"/>
    <mergeCell ref="AE232:AJ232"/>
    <mergeCell ref="AK232:AP232"/>
    <mergeCell ref="AQ232:AV232"/>
    <mergeCell ref="A231:F231"/>
    <mergeCell ref="G231:S231"/>
    <mergeCell ref="T231:Y231"/>
    <mergeCell ref="Z231:AD231"/>
    <mergeCell ref="AE231:AJ231"/>
    <mergeCell ref="AK231:AP231"/>
    <mergeCell ref="BE228:BL229"/>
    <mergeCell ref="A230:F230"/>
    <mergeCell ref="G230:S230"/>
    <mergeCell ref="T230:Y230"/>
    <mergeCell ref="Z230:AD230"/>
    <mergeCell ref="AE230:AJ230"/>
    <mergeCell ref="AK230:AP230"/>
    <mergeCell ref="AQ230:AV230"/>
    <mergeCell ref="AW230:BD230"/>
    <mergeCell ref="BE230:BL230"/>
    <mergeCell ref="A226:BL226"/>
    <mergeCell ref="A227:BL227"/>
    <mergeCell ref="A228:F229"/>
    <mergeCell ref="G228:S229"/>
    <mergeCell ref="T228:Y229"/>
    <mergeCell ref="Z228:AD229"/>
    <mergeCell ref="AE228:AJ229"/>
    <mergeCell ref="AK228:AP229"/>
    <mergeCell ref="AQ228:AV229"/>
    <mergeCell ref="AW228:BD229"/>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AJ220:AN220"/>
    <mergeCell ref="AO220:AS220"/>
    <mergeCell ref="AT220:AW220"/>
    <mergeCell ref="AX220:BB220"/>
    <mergeCell ref="BC220:BG220"/>
    <mergeCell ref="BH220:BL220"/>
    <mergeCell ref="A220:F220"/>
    <mergeCell ref="G220:P220"/>
    <mergeCell ref="Q220:U220"/>
    <mergeCell ref="V220:Y220"/>
    <mergeCell ref="Z220:AD220"/>
    <mergeCell ref="AE220:AI220"/>
    <mergeCell ref="AJ219:AN219"/>
    <mergeCell ref="AO219:AS219"/>
    <mergeCell ref="AT219:AW219"/>
    <mergeCell ref="AX219:BB219"/>
    <mergeCell ref="BC219:BG219"/>
    <mergeCell ref="BH219:BL219"/>
    <mergeCell ref="A219:F219"/>
    <mergeCell ref="G219:P219"/>
    <mergeCell ref="Q219:U219"/>
    <mergeCell ref="V219:Y219"/>
    <mergeCell ref="Z219:AD219"/>
    <mergeCell ref="AE219:AI219"/>
    <mergeCell ref="AT217:AW218"/>
    <mergeCell ref="AX217:BG217"/>
    <mergeCell ref="BH217:BL218"/>
    <mergeCell ref="Z218:AD218"/>
    <mergeCell ref="AE218:AI218"/>
    <mergeCell ref="AX218:BB218"/>
    <mergeCell ref="BC218:BG218"/>
    <mergeCell ref="A215:BL215"/>
    <mergeCell ref="A216:F218"/>
    <mergeCell ref="G216:P218"/>
    <mergeCell ref="Q216:AN216"/>
    <mergeCell ref="AO216:BL216"/>
    <mergeCell ref="Q217:U218"/>
    <mergeCell ref="V217:Y218"/>
    <mergeCell ref="Z217:AI217"/>
    <mergeCell ref="AJ217:AN218"/>
    <mergeCell ref="AO217:AS218"/>
    <mergeCell ref="AK210:AP210"/>
    <mergeCell ref="AQ210:AV210"/>
    <mergeCell ref="AW210:BA210"/>
    <mergeCell ref="BB210:BF210"/>
    <mergeCell ref="BG210:BL210"/>
    <mergeCell ref="A214:BL214"/>
    <mergeCell ref="BG211:BL211"/>
    <mergeCell ref="A212:F212"/>
    <mergeCell ref="G212:S212"/>
    <mergeCell ref="T212:Y212"/>
    <mergeCell ref="AK209:AP209"/>
    <mergeCell ref="AQ209:AV209"/>
    <mergeCell ref="AW209:BA209"/>
    <mergeCell ref="BB209:BF209"/>
    <mergeCell ref="BG209:BL209"/>
    <mergeCell ref="A210:F210"/>
    <mergeCell ref="G210:S210"/>
    <mergeCell ref="T210:Y210"/>
    <mergeCell ref="Z210:AD210"/>
    <mergeCell ref="AE210:AJ210"/>
    <mergeCell ref="AK208:AP208"/>
    <mergeCell ref="AQ208:AV208"/>
    <mergeCell ref="AW208:BA208"/>
    <mergeCell ref="BB208:BF208"/>
    <mergeCell ref="BG208:BL208"/>
    <mergeCell ref="A209:F209"/>
    <mergeCell ref="G209:S209"/>
    <mergeCell ref="T209:Y209"/>
    <mergeCell ref="Z209:AD209"/>
    <mergeCell ref="AE209:AJ209"/>
    <mergeCell ref="AQ206:AV207"/>
    <mergeCell ref="AW206:BF206"/>
    <mergeCell ref="BG206:BL207"/>
    <mergeCell ref="AW207:BA207"/>
    <mergeCell ref="BB207:BF207"/>
    <mergeCell ref="A208:F208"/>
    <mergeCell ref="G208:S208"/>
    <mergeCell ref="T208:Y208"/>
    <mergeCell ref="Z208:AD208"/>
    <mergeCell ref="AE208:AJ208"/>
    <mergeCell ref="A206:F207"/>
    <mergeCell ref="G206:S207"/>
    <mergeCell ref="T206:Y207"/>
    <mergeCell ref="Z206:AD207"/>
    <mergeCell ref="AE206:AJ207"/>
    <mergeCell ref="AK206:AP207"/>
    <mergeCell ref="BP196:BS196"/>
    <mergeCell ref="A199:BL199"/>
    <mergeCell ref="A200:BL200"/>
    <mergeCell ref="A203:BL203"/>
    <mergeCell ref="A204:BL204"/>
    <mergeCell ref="A205:BL205"/>
    <mergeCell ref="AO196:AR196"/>
    <mergeCell ref="AS196:AW196"/>
    <mergeCell ref="AX196:BA196"/>
    <mergeCell ref="BB196:BF196"/>
    <mergeCell ref="BG196:BJ196"/>
    <mergeCell ref="BK196:BO196"/>
    <mergeCell ref="BB195:BF195"/>
    <mergeCell ref="BG195:BJ195"/>
    <mergeCell ref="BK195:BO195"/>
    <mergeCell ref="BP195:BS195"/>
    <mergeCell ref="A196:M196"/>
    <mergeCell ref="N196:U196"/>
    <mergeCell ref="V196:Z196"/>
    <mergeCell ref="AA196:AE196"/>
    <mergeCell ref="AF196:AI196"/>
    <mergeCell ref="AJ196:AN196"/>
    <mergeCell ref="BP194:BS194"/>
    <mergeCell ref="A195:M195"/>
    <mergeCell ref="N195:U195"/>
    <mergeCell ref="V195:Z195"/>
    <mergeCell ref="AA195:AE195"/>
    <mergeCell ref="AF195:AI195"/>
    <mergeCell ref="AJ195:AN195"/>
    <mergeCell ref="AO195:AR195"/>
    <mergeCell ref="AS195:AW195"/>
    <mergeCell ref="AX195:BA195"/>
    <mergeCell ref="AO194:AR194"/>
    <mergeCell ref="AS194:AW194"/>
    <mergeCell ref="AX194:BA194"/>
    <mergeCell ref="BB194:BF194"/>
    <mergeCell ref="BG194:BJ194"/>
    <mergeCell ref="BK194:BO194"/>
    <mergeCell ref="BB193:BF193"/>
    <mergeCell ref="BG193:BJ193"/>
    <mergeCell ref="BK193:BO193"/>
    <mergeCell ref="BP193:BS193"/>
    <mergeCell ref="A194:M194"/>
    <mergeCell ref="N194:U194"/>
    <mergeCell ref="V194:Z194"/>
    <mergeCell ref="AA194:AE194"/>
    <mergeCell ref="AF194:AI194"/>
    <mergeCell ref="AJ194:AN194"/>
    <mergeCell ref="AA193:AE193"/>
    <mergeCell ref="AF193:AI193"/>
    <mergeCell ref="AJ193:AN193"/>
    <mergeCell ref="AO193:AR193"/>
    <mergeCell ref="AS193:AW193"/>
    <mergeCell ref="AX193:BA193"/>
    <mergeCell ref="A190:BL190"/>
    <mergeCell ref="A191:BM191"/>
    <mergeCell ref="A192:M193"/>
    <mergeCell ref="N192:U193"/>
    <mergeCell ref="V192:Z193"/>
    <mergeCell ref="AA192:AI192"/>
    <mergeCell ref="AJ192:AR192"/>
    <mergeCell ref="AS192:BA192"/>
    <mergeCell ref="BB192:BJ192"/>
    <mergeCell ref="BK192:BS192"/>
    <mergeCell ref="AZ184:BD184"/>
    <mergeCell ref="A185:F185"/>
    <mergeCell ref="G185:S185"/>
    <mergeCell ref="T185:Z185"/>
    <mergeCell ref="AA185:AE185"/>
    <mergeCell ref="AF185:AJ185"/>
    <mergeCell ref="AK185:AO185"/>
    <mergeCell ref="AP185:AT185"/>
    <mergeCell ref="AU185:AY185"/>
    <mergeCell ref="AZ185:BD185"/>
    <mergeCell ref="AU183:AY183"/>
    <mergeCell ref="AZ183:BD183"/>
    <mergeCell ref="A184:F184"/>
    <mergeCell ref="G184:S184"/>
    <mergeCell ref="T184:Z184"/>
    <mergeCell ref="AA184:AE184"/>
    <mergeCell ref="AF184:AJ184"/>
    <mergeCell ref="AK184:AO184"/>
    <mergeCell ref="AP184:AT184"/>
    <mergeCell ref="AU184:AY184"/>
    <mergeCell ref="AP182:AT182"/>
    <mergeCell ref="AU182:AY182"/>
    <mergeCell ref="AZ182:BD182"/>
    <mergeCell ref="A183:F183"/>
    <mergeCell ref="G183:S183"/>
    <mergeCell ref="T183:Z183"/>
    <mergeCell ref="AA183:AE183"/>
    <mergeCell ref="AF183:AJ183"/>
    <mergeCell ref="AK183:AO183"/>
    <mergeCell ref="AP183:AT183"/>
    <mergeCell ref="A179:BL179"/>
    <mergeCell ref="A180:BD180"/>
    <mergeCell ref="A181:F182"/>
    <mergeCell ref="G181:S182"/>
    <mergeCell ref="T181:Z182"/>
    <mergeCell ref="AA181:AO181"/>
    <mergeCell ref="AP181:BD181"/>
    <mergeCell ref="AA182:AE182"/>
    <mergeCell ref="AF182:AJ182"/>
    <mergeCell ref="AK182:AO182"/>
    <mergeCell ref="AP175:AT175"/>
    <mergeCell ref="AU175:AY175"/>
    <mergeCell ref="AZ175:BD175"/>
    <mergeCell ref="BE175:BI175"/>
    <mergeCell ref="BJ175:BN175"/>
    <mergeCell ref="BO175:BS175"/>
    <mergeCell ref="A175:F175"/>
    <mergeCell ref="G175:S175"/>
    <mergeCell ref="T175:Z175"/>
    <mergeCell ref="AA175:AE175"/>
    <mergeCell ref="AF175:AJ175"/>
    <mergeCell ref="AK175:AO175"/>
    <mergeCell ref="AP174:AT174"/>
    <mergeCell ref="AU174:AY174"/>
    <mergeCell ref="AZ174:BD174"/>
    <mergeCell ref="BE174:BI174"/>
    <mergeCell ref="BJ174:BN174"/>
    <mergeCell ref="BO174:BS174"/>
    <mergeCell ref="A174:F174"/>
    <mergeCell ref="G174:S174"/>
    <mergeCell ref="T174:Z174"/>
    <mergeCell ref="AA174:AE174"/>
    <mergeCell ref="AF174:AJ174"/>
    <mergeCell ref="AK174:AO174"/>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AP172:AT172"/>
    <mergeCell ref="AU172:AY172"/>
    <mergeCell ref="AZ172:BD172"/>
    <mergeCell ref="BE172:BI172"/>
    <mergeCell ref="BJ172:BN172"/>
    <mergeCell ref="BO172:BS172"/>
    <mergeCell ref="A170:BS170"/>
    <mergeCell ref="A171:F172"/>
    <mergeCell ref="G171:S172"/>
    <mergeCell ref="T171:Z172"/>
    <mergeCell ref="AA171:AO171"/>
    <mergeCell ref="AP171:BD171"/>
    <mergeCell ref="BE171:BS171"/>
    <mergeCell ref="AA172:AE172"/>
    <mergeCell ref="AF172:AJ172"/>
    <mergeCell ref="AK172:AO172"/>
    <mergeCell ref="BA164:BC164"/>
    <mergeCell ref="BD164:BF164"/>
    <mergeCell ref="BG164:BI164"/>
    <mergeCell ref="BJ164:BL164"/>
    <mergeCell ref="A168:BL168"/>
    <mergeCell ref="A169:BS169"/>
    <mergeCell ref="AL165:AN165"/>
    <mergeCell ref="AO165:AQ165"/>
    <mergeCell ref="AR165:AT165"/>
    <mergeCell ref="AU165:AW165"/>
    <mergeCell ref="AI164:AK164"/>
    <mergeCell ref="AL164:AN164"/>
    <mergeCell ref="AO164:AQ164"/>
    <mergeCell ref="AR164:AT164"/>
    <mergeCell ref="AU164:AW164"/>
    <mergeCell ref="AX164:AZ164"/>
    <mergeCell ref="BA163:BC163"/>
    <mergeCell ref="BD163:BF163"/>
    <mergeCell ref="BG163:BI163"/>
    <mergeCell ref="BJ163:BL163"/>
    <mergeCell ref="A164:C164"/>
    <mergeCell ref="D164:V164"/>
    <mergeCell ref="W164:Y164"/>
    <mergeCell ref="Z164:AB164"/>
    <mergeCell ref="AC164:AE164"/>
    <mergeCell ref="AF164:AH164"/>
    <mergeCell ref="AI163:AK163"/>
    <mergeCell ref="AL163:AN163"/>
    <mergeCell ref="AO163:AQ163"/>
    <mergeCell ref="AR163:AT163"/>
    <mergeCell ref="AU163:AW163"/>
    <mergeCell ref="AX163:AZ163"/>
    <mergeCell ref="BA162:BC162"/>
    <mergeCell ref="BD162:BF162"/>
    <mergeCell ref="BG162:BI162"/>
    <mergeCell ref="BJ162:BL162"/>
    <mergeCell ref="A163:C163"/>
    <mergeCell ref="D163:V163"/>
    <mergeCell ref="W163:Y163"/>
    <mergeCell ref="Z163:AB163"/>
    <mergeCell ref="AC163:AE163"/>
    <mergeCell ref="AF163:AH163"/>
    <mergeCell ref="AI162:AK162"/>
    <mergeCell ref="AL162:AN162"/>
    <mergeCell ref="AO162:AQ162"/>
    <mergeCell ref="AR162:AT162"/>
    <mergeCell ref="AU162:AW162"/>
    <mergeCell ref="AX162:AZ162"/>
    <mergeCell ref="A162:C162"/>
    <mergeCell ref="D162:V162"/>
    <mergeCell ref="W162:Y162"/>
    <mergeCell ref="Z162:AB162"/>
    <mergeCell ref="AC162:AE162"/>
    <mergeCell ref="AF162:AH162"/>
    <mergeCell ref="BJ160:BL161"/>
    <mergeCell ref="W161:Y161"/>
    <mergeCell ref="Z161:AB161"/>
    <mergeCell ref="AC161:AE161"/>
    <mergeCell ref="AF161:AH161"/>
    <mergeCell ref="AI161:AK161"/>
    <mergeCell ref="AL161:AN161"/>
    <mergeCell ref="AO161:AQ161"/>
    <mergeCell ref="AR161:AT161"/>
    <mergeCell ref="BG159:BL159"/>
    <mergeCell ref="W160:AB160"/>
    <mergeCell ref="AC160:AH160"/>
    <mergeCell ref="AI160:AN160"/>
    <mergeCell ref="AO160:AT160"/>
    <mergeCell ref="AU160:AW161"/>
    <mergeCell ref="AX160:AZ161"/>
    <mergeCell ref="BA160:BC161"/>
    <mergeCell ref="BD160:BF161"/>
    <mergeCell ref="BG160:BI161"/>
    <mergeCell ref="A159:C161"/>
    <mergeCell ref="D159:V161"/>
    <mergeCell ref="W159:AH159"/>
    <mergeCell ref="AI159:AT159"/>
    <mergeCell ref="AU159:AZ159"/>
    <mergeCell ref="BA159:BF159"/>
    <mergeCell ref="AT154:AX154"/>
    <mergeCell ref="AY154:BC154"/>
    <mergeCell ref="BD154:BH154"/>
    <mergeCell ref="BI154:BM154"/>
    <mergeCell ref="BN154:BR154"/>
    <mergeCell ref="A158:BL158"/>
    <mergeCell ref="BI155:BM155"/>
    <mergeCell ref="BN155:BR155"/>
    <mergeCell ref="A154:T154"/>
    <mergeCell ref="U154:Y154"/>
    <mergeCell ref="Z154:AD154"/>
    <mergeCell ref="AE154:AI154"/>
    <mergeCell ref="AJ154:AN154"/>
    <mergeCell ref="AO154:AS154"/>
    <mergeCell ref="AO153:AS153"/>
    <mergeCell ref="AT153:AX153"/>
    <mergeCell ref="AY153:BC153"/>
    <mergeCell ref="BD153:BH153"/>
    <mergeCell ref="BI153:BM153"/>
    <mergeCell ref="BN153:BR153"/>
    <mergeCell ref="AT152:AX152"/>
    <mergeCell ref="AY152:BC152"/>
    <mergeCell ref="BD152:BH152"/>
    <mergeCell ref="BI152:BM152"/>
    <mergeCell ref="BN152:BR152"/>
    <mergeCell ref="A153:T153"/>
    <mergeCell ref="U153:Y153"/>
    <mergeCell ref="Z153:AD153"/>
    <mergeCell ref="AE153:AI153"/>
    <mergeCell ref="AJ153:AN153"/>
    <mergeCell ref="A152:T152"/>
    <mergeCell ref="U152:Y152"/>
    <mergeCell ref="Z152:AD152"/>
    <mergeCell ref="AE152:AI152"/>
    <mergeCell ref="AJ152:AN152"/>
    <mergeCell ref="AO152:AS152"/>
    <mergeCell ref="AO151:AS151"/>
    <mergeCell ref="AT151:AX151"/>
    <mergeCell ref="AY151:BC151"/>
    <mergeCell ref="BD151:BH151"/>
    <mergeCell ref="BI151:BM151"/>
    <mergeCell ref="BN151:BR151"/>
    <mergeCell ref="A150:T151"/>
    <mergeCell ref="U150:AD150"/>
    <mergeCell ref="AE150:AN150"/>
    <mergeCell ref="AO150:AX150"/>
    <mergeCell ref="AY150:BH150"/>
    <mergeCell ref="BI150:BR150"/>
    <mergeCell ref="U151:Y151"/>
    <mergeCell ref="Z151:AD151"/>
    <mergeCell ref="AE151:AI151"/>
    <mergeCell ref="AJ151:AN151"/>
    <mergeCell ref="AP133:AT133"/>
    <mergeCell ref="AU133:AY133"/>
    <mergeCell ref="AZ133:BD133"/>
    <mergeCell ref="BE133:BI133"/>
    <mergeCell ref="A148:BL148"/>
    <mergeCell ref="A149:BR149"/>
    <mergeCell ref="BE134:BI134"/>
    <mergeCell ref="A135:C135"/>
    <mergeCell ref="D135:P135"/>
    <mergeCell ref="Q135:U135"/>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P130:AT130"/>
    <mergeCell ref="AU130:AY130"/>
    <mergeCell ref="AZ130:BD130"/>
    <mergeCell ref="BE130:BI130"/>
    <mergeCell ref="A131:C131"/>
    <mergeCell ref="D131:P131"/>
    <mergeCell ref="Q131:U131"/>
    <mergeCell ref="V131:AE131"/>
    <mergeCell ref="AF131:AJ131"/>
    <mergeCell ref="AK131:AO131"/>
    <mergeCell ref="BT113:BX113"/>
    <mergeCell ref="A128:BL128"/>
    <mergeCell ref="A129:C130"/>
    <mergeCell ref="D129:P130"/>
    <mergeCell ref="Q129:U130"/>
    <mergeCell ref="V129:AE130"/>
    <mergeCell ref="AF129:AT129"/>
    <mergeCell ref="AU129:BI129"/>
    <mergeCell ref="AF130:AJ130"/>
    <mergeCell ref="AK130:AO130"/>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1:AS101"/>
    <mergeCell ref="AT101:AX101"/>
    <mergeCell ref="AY101:BC101"/>
    <mergeCell ref="BD101:BH101"/>
    <mergeCell ref="A107:BL107"/>
    <mergeCell ref="A108:BL108"/>
    <mergeCell ref="AJ102:AN102"/>
    <mergeCell ref="AO102:AS102"/>
    <mergeCell ref="AT102:AX102"/>
    <mergeCell ref="AY102:BC102"/>
    <mergeCell ref="AO100:AS100"/>
    <mergeCell ref="AT100:AX100"/>
    <mergeCell ref="AY100:BC100"/>
    <mergeCell ref="BD100:BH100"/>
    <mergeCell ref="A101:C101"/>
    <mergeCell ref="D101:T101"/>
    <mergeCell ref="U101:Y101"/>
    <mergeCell ref="Z101:AD101"/>
    <mergeCell ref="AE101:AI101"/>
    <mergeCell ref="AJ101:AN101"/>
    <mergeCell ref="AO99:AS99"/>
    <mergeCell ref="AT99:AX99"/>
    <mergeCell ref="AY99:BC99"/>
    <mergeCell ref="BD99:BH99"/>
    <mergeCell ref="A100:C100"/>
    <mergeCell ref="D100:T100"/>
    <mergeCell ref="U100:Y100"/>
    <mergeCell ref="Z100:AD100"/>
    <mergeCell ref="AE100:AI100"/>
    <mergeCell ref="AJ100:AN100"/>
    <mergeCell ref="A99:C99"/>
    <mergeCell ref="D99:T99"/>
    <mergeCell ref="U99:Y99"/>
    <mergeCell ref="Z99:AD99"/>
    <mergeCell ref="AE99:AI99"/>
    <mergeCell ref="AJ99:AN99"/>
    <mergeCell ref="AE98:AI98"/>
    <mergeCell ref="AJ98:AN98"/>
    <mergeCell ref="AO98:AS98"/>
    <mergeCell ref="AT98:AX98"/>
    <mergeCell ref="AY98:BC98"/>
    <mergeCell ref="BD98:BH98"/>
    <mergeCell ref="BQ90:BT90"/>
    <mergeCell ref="BU90:BY90"/>
    <mergeCell ref="A95:BL95"/>
    <mergeCell ref="A96:BH96"/>
    <mergeCell ref="A97:C98"/>
    <mergeCell ref="D97:T98"/>
    <mergeCell ref="U97:AN97"/>
    <mergeCell ref="AO97:BH97"/>
    <mergeCell ref="U98:Y98"/>
    <mergeCell ref="Z98:AD98"/>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BQ88:BT88"/>
    <mergeCell ref="BU88:BY88"/>
    <mergeCell ref="A89:C89"/>
    <mergeCell ref="D89:T89"/>
    <mergeCell ref="U89:Y89"/>
    <mergeCell ref="Z89:AD89"/>
    <mergeCell ref="AE89:AH89"/>
    <mergeCell ref="AI89:AM89"/>
    <mergeCell ref="AN89:AR89"/>
    <mergeCell ref="AS89:AW89"/>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U87:Y87"/>
    <mergeCell ref="Z87:AD87"/>
    <mergeCell ref="AE87:AH87"/>
    <mergeCell ref="AI87:AM87"/>
    <mergeCell ref="AN87:AR87"/>
    <mergeCell ref="AS87:AW87"/>
    <mergeCell ref="BB80:BF80"/>
    <mergeCell ref="BG80:BK80"/>
    <mergeCell ref="A83:BL83"/>
    <mergeCell ref="A84:BL84"/>
    <mergeCell ref="A85:BY85"/>
    <mergeCell ref="A86:C87"/>
    <mergeCell ref="D86:T87"/>
    <mergeCell ref="U86:AM86"/>
    <mergeCell ref="AN86:BF86"/>
    <mergeCell ref="BG86:BY86"/>
    <mergeCell ref="BB79:BF79"/>
    <mergeCell ref="BG79:BK79"/>
    <mergeCell ref="A80:E80"/>
    <mergeCell ref="F80:W80"/>
    <mergeCell ref="X80:AB80"/>
    <mergeCell ref="AC80:AG80"/>
    <mergeCell ref="AH80:AL80"/>
    <mergeCell ref="AM80:AQ80"/>
    <mergeCell ref="AR80:AV80"/>
    <mergeCell ref="AW80:BA80"/>
    <mergeCell ref="BB78:BF78"/>
    <mergeCell ref="BG78:BK78"/>
    <mergeCell ref="A79:E79"/>
    <mergeCell ref="F79:W79"/>
    <mergeCell ref="X79:AB79"/>
    <mergeCell ref="AC79:AG79"/>
    <mergeCell ref="AH79:AL79"/>
    <mergeCell ref="AM79:AQ79"/>
    <mergeCell ref="AR79:AV79"/>
    <mergeCell ref="AW79:BA79"/>
    <mergeCell ref="BB77:BF77"/>
    <mergeCell ref="BG77:BK77"/>
    <mergeCell ref="A78:E78"/>
    <mergeCell ref="F78:W78"/>
    <mergeCell ref="X78:AB78"/>
    <mergeCell ref="AC78:AG78"/>
    <mergeCell ref="AH78:AL78"/>
    <mergeCell ref="AM78:AQ78"/>
    <mergeCell ref="AR78:AV78"/>
    <mergeCell ref="AW78:BA78"/>
    <mergeCell ref="A76:E77"/>
    <mergeCell ref="F76:W77"/>
    <mergeCell ref="X76:AQ76"/>
    <mergeCell ref="AR76:BK76"/>
    <mergeCell ref="X77:AB77"/>
    <mergeCell ref="AC77:AG77"/>
    <mergeCell ref="AH77:AL77"/>
    <mergeCell ref="AM77:AQ77"/>
    <mergeCell ref="AR77:AV77"/>
    <mergeCell ref="AW77:BA77"/>
    <mergeCell ref="AR69:AV69"/>
    <mergeCell ref="AW69:BA69"/>
    <mergeCell ref="BB69:BF69"/>
    <mergeCell ref="BG69:BK69"/>
    <mergeCell ref="A74:BL74"/>
    <mergeCell ref="A75:BK75"/>
    <mergeCell ref="AM70:AQ70"/>
    <mergeCell ref="AR70:AV70"/>
    <mergeCell ref="AW70:BA70"/>
    <mergeCell ref="BB70:BF70"/>
    <mergeCell ref="AR68:AV68"/>
    <mergeCell ref="AW68:BA68"/>
    <mergeCell ref="BB68:BF68"/>
    <mergeCell ref="BG68:BK68"/>
    <mergeCell ref="A69:D69"/>
    <mergeCell ref="E69:W69"/>
    <mergeCell ref="X69:AB69"/>
    <mergeCell ref="AC69:AG69"/>
    <mergeCell ref="AH69:AL69"/>
    <mergeCell ref="AM69:AQ69"/>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0:BY50"/>
    <mergeCell ref="A55:BL55"/>
    <mergeCell ref="A56:BY56"/>
    <mergeCell ref="A57:E58"/>
    <mergeCell ref="F57:T58"/>
    <mergeCell ref="U57:AM57"/>
    <mergeCell ref="AN57:BF57"/>
    <mergeCell ref="BG57:BY57"/>
    <mergeCell ref="U58:Y58"/>
    <mergeCell ref="Z58:AD58"/>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0 A164 A101">
    <cfRule type="cellIs" dxfId="62" priority="67" stopIfTrue="1" operator="equal">
      <formula>A89</formula>
    </cfRule>
  </conditionalFormatting>
  <conditionalFormatting sqref="A113:C113 A133:C133">
    <cfRule type="cellIs" dxfId="61" priority="68" stopIfTrue="1" operator="equal">
      <formula>A112</formula>
    </cfRule>
    <cfRule type="cellIs" dxfId="60" priority="69" stopIfTrue="1" operator="equal">
      <formula>0</formula>
    </cfRule>
  </conditionalFormatting>
  <conditionalFormatting sqref="A91">
    <cfRule type="cellIs" dxfId="59" priority="66" stopIfTrue="1" operator="equal">
      <formula>A90</formula>
    </cfRule>
  </conditionalFormatting>
  <conditionalFormatting sqref="A92">
    <cfRule type="cellIs" dxfId="58" priority="65" stopIfTrue="1" operator="equal">
      <formula>A91</formula>
    </cfRule>
  </conditionalFormatting>
  <conditionalFormatting sqref="A93">
    <cfRule type="cellIs" dxfId="57" priority="64" stopIfTrue="1" operator="equal">
      <formula>A92</formula>
    </cfRule>
  </conditionalFormatting>
  <conditionalFormatting sqref="A105">
    <cfRule type="cellIs" dxfId="56" priority="71" stopIfTrue="1" operator="equal">
      <formula>A101</formula>
    </cfRule>
  </conditionalFormatting>
  <conditionalFormatting sqref="A102">
    <cfRule type="cellIs" dxfId="55" priority="62" stopIfTrue="1" operator="equal">
      <formula>A101</formula>
    </cfRule>
  </conditionalFormatting>
  <conditionalFormatting sqref="A103">
    <cfRule type="cellIs" dxfId="54" priority="61" stopIfTrue="1" operator="equal">
      <formula>A102</formula>
    </cfRule>
  </conditionalFormatting>
  <conditionalFormatting sqref="A104">
    <cfRule type="cellIs" dxfId="53" priority="60" stopIfTrue="1" operator="equal">
      <formula>A103</formula>
    </cfRule>
  </conditionalFormatting>
  <conditionalFormatting sqref="A165">
    <cfRule type="cellIs" dxfId="52" priority="2" stopIfTrue="1" operator="equal">
      <formula>A164</formula>
    </cfRule>
  </conditionalFormatting>
  <conditionalFormatting sqref="A114:C114">
    <cfRule type="cellIs" dxfId="51" priority="57" stopIfTrue="1" operator="equal">
      <formula>A113</formula>
    </cfRule>
    <cfRule type="cellIs" dxfId="50" priority="58" stopIfTrue="1" operator="equal">
      <formula>0</formula>
    </cfRule>
  </conditionalFormatting>
  <conditionalFormatting sqref="A115:C115">
    <cfRule type="cellIs" dxfId="49" priority="55" stopIfTrue="1" operator="equal">
      <formula>A114</formula>
    </cfRule>
    <cfRule type="cellIs" dxfId="48" priority="56" stopIfTrue="1" operator="equal">
      <formula>0</formula>
    </cfRule>
  </conditionalFormatting>
  <conditionalFormatting sqref="A116:C116">
    <cfRule type="cellIs" dxfId="47" priority="53" stopIfTrue="1" operator="equal">
      <formula>A115</formula>
    </cfRule>
    <cfRule type="cellIs" dxfId="46" priority="54" stopIfTrue="1" operator="equal">
      <formula>0</formula>
    </cfRule>
  </conditionalFormatting>
  <conditionalFormatting sqref="A117:C117">
    <cfRule type="cellIs" dxfId="45" priority="51" stopIfTrue="1" operator="equal">
      <formula>A116</formula>
    </cfRule>
    <cfRule type="cellIs" dxfId="44" priority="52" stopIfTrue="1" operator="equal">
      <formula>0</formula>
    </cfRule>
  </conditionalFormatting>
  <conditionalFormatting sqref="A118:C118">
    <cfRule type="cellIs" dxfId="43" priority="49" stopIfTrue="1" operator="equal">
      <formula>A117</formula>
    </cfRule>
    <cfRule type="cellIs" dxfId="42" priority="50" stopIfTrue="1" operator="equal">
      <formula>0</formula>
    </cfRule>
  </conditionalFormatting>
  <conditionalFormatting sqref="A119:C119">
    <cfRule type="cellIs" dxfId="41" priority="47" stopIfTrue="1" operator="equal">
      <formula>A118</formula>
    </cfRule>
    <cfRule type="cellIs" dxfId="40" priority="48" stopIfTrue="1" operator="equal">
      <formula>0</formula>
    </cfRule>
  </conditionalFormatting>
  <conditionalFormatting sqref="A120:C120">
    <cfRule type="cellIs" dxfId="39" priority="45" stopIfTrue="1" operator="equal">
      <formula>A119</formula>
    </cfRule>
    <cfRule type="cellIs" dxfId="38" priority="46" stopIfTrue="1" operator="equal">
      <formula>0</formula>
    </cfRule>
  </conditionalFormatting>
  <conditionalFormatting sqref="A121:C121">
    <cfRule type="cellIs" dxfId="37" priority="43" stopIfTrue="1" operator="equal">
      <formula>A120</formula>
    </cfRule>
    <cfRule type="cellIs" dxfId="36" priority="44" stopIfTrue="1" operator="equal">
      <formula>0</formula>
    </cfRule>
  </conditionalFormatting>
  <conditionalFormatting sqref="A122:C122">
    <cfRule type="cellIs" dxfId="35" priority="41" stopIfTrue="1" operator="equal">
      <formula>A121</formula>
    </cfRule>
    <cfRule type="cellIs" dxfId="34" priority="42" stopIfTrue="1" operator="equal">
      <formula>0</formula>
    </cfRule>
  </conditionalFormatting>
  <conditionalFormatting sqref="A123:C123">
    <cfRule type="cellIs" dxfId="33" priority="39" stopIfTrue="1" operator="equal">
      <formula>A122</formula>
    </cfRule>
    <cfRule type="cellIs" dxfId="32" priority="40" stopIfTrue="1" operator="equal">
      <formula>0</formula>
    </cfRule>
  </conditionalFormatting>
  <conditionalFormatting sqref="A124:C124">
    <cfRule type="cellIs" dxfId="31" priority="37" stopIfTrue="1" operator="equal">
      <formula>A123</formula>
    </cfRule>
    <cfRule type="cellIs" dxfId="30" priority="38" stopIfTrue="1" operator="equal">
      <formula>0</formula>
    </cfRule>
  </conditionalFormatting>
  <conditionalFormatting sqref="A125:C125">
    <cfRule type="cellIs" dxfId="29" priority="35" stopIfTrue="1" operator="equal">
      <formula>A124</formula>
    </cfRule>
    <cfRule type="cellIs" dxfId="28" priority="36" stopIfTrue="1" operator="equal">
      <formula>0</formula>
    </cfRule>
  </conditionalFormatting>
  <conditionalFormatting sqref="A126:C126">
    <cfRule type="cellIs" dxfId="27" priority="33" stopIfTrue="1" operator="equal">
      <formula>A125</formula>
    </cfRule>
    <cfRule type="cellIs" dxfId="26" priority="34" stopIfTrue="1" operator="equal">
      <formula>0</formula>
    </cfRule>
  </conditionalFormatting>
  <conditionalFormatting sqref="A134:C134">
    <cfRule type="cellIs" dxfId="25" priority="29" stopIfTrue="1" operator="equal">
      <formula>A133</formula>
    </cfRule>
    <cfRule type="cellIs" dxfId="24" priority="30" stopIfTrue="1" operator="equal">
      <formula>0</formula>
    </cfRule>
  </conditionalFormatting>
  <conditionalFormatting sqref="A135:C135">
    <cfRule type="cellIs" dxfId="23" priority="27" stopIfTrue="1" operator="equal">
      <formula>A134</formula>
    </cfRule>
    <cfRule type="cellIs" dxfId="22" priority="28" stopIfTrue="1" operator="equal">
      <formula>0</formula>
    </cfRule>
  </conditionalFormatting>
  <conditionalFormatting sqref="A136:C136">
    <cfRule type="cellIs" dxfId="21" priority="25" stopIfTrue="1" operator="equal">
      <formula>A135</formula>
    </cfRule>
    <cfRule type="cellIs" dxfId="20" priority="26" stopIfTrue="1" operator="equal">
      <formula>0</formula>
    </cfRule>
  </conditionalFormatting>
  <conditionalFormatting sqref="A137:C137">
    <cfRule type="cellIs" dxfId="19" priority="23" stopIfTrue="1" operator="equal">
      <formula>A136</formula>
    </cfRule>
    <cfRule type="cellIs" dxfId="18" priority="24" stopIfTrue="1" operator="equal">
      <formula>0</formula>
    </cfRule>
  </conditionalFormatting>
  <conditionalFormatting sqref="A138:C138">
    <cfRule type="cellIs" dxfId="17" priority="21" stopIfTrue="1" operator="equal">
      <formula>A137</formula>
    </cfRule>
    <cfRule type="cellIs" dxfId="16" priority="22" stopIfTrue="1" operator="equal">
      <formula>0</formula>
    </cfRule>
  </conditionalFormatting>
  <conditionalFormatting sqref="A139:C139">
    <cfRule type="cellIs" dxfId="15" priority="19" stopIfTrue="1" operator="equal">
      <formula>A138</formula>
    </cfRule>
    <cfRule type="cellIs" dxfId="14" priority="20" stopIfTrue="1" operator="equal">
      <formula>0</formula>
    </cfRule>
  </conditionalFormatting>
  <conditionalFormatting sqref="A140:C140">
    <cfRule type="cellIs" dxfId="13" priority="17" stopIfTrue="1" operator="equal">
      <formula>A139</formula>
    </cfRule>
    <cfRule type="cellIs" dxfId="12" priority="18" stopIfTrue="1" operator="equal">
      <formula>0</formula>
    </cfRule>
  </conditionalFormatting>
  <conditionalFormatting sqref="A141:C141">
    <cfRule type="cellIs" dxfId="11" priority="15" stopIfTrue="1" operator="equal">
      <formula>A140</formula>
    </cfRule>
    <cfRule type="cellIs" dxfId="10" priority="16" stopIfTrue="1" operator="equal">
      <formula>0</formula>
    </cfRule>
  </conditionalFormatting>
  <conditionalFormatting sqref="A142:C142">
    <cfRule type="cellIs" dxfId="9" priority="13" stopIfTrue="1" operator="equal">
      <formula>A141</formula>
    </cfRule>
    <cfRule type="cellIs" dxfId="8" priority="14" stopIfTrue="1" operator="equal">
      <formula>0</formula>
    </cfRule>
  </conditionalFormatting>
  <conditionalFormatting sqref="A143:C143">
    <cfRule type="cellIs" dxfId="7" priority="11" stopIfTrue="1" operator="equal">
      <formula>A142</formula>
    </cfRule>
    <cfRule type="cellIs" dxfId="6" priority="12" stopIfTrue="1" operator="equal">
      <formula>0</formula>
    </cfRule>
  </conditionalFormatting>
  <conditionalFormatting sqref="A144:C144">
    <cfRule type="cellIs" dxfId="5" priority="9" stopIfTrue="1" operator="equal">
      <formula>A143</formula>
    </cfRule>
    <cfRule type="cellIs" dxfId="4" priority="10" stopIfTrue="1" operator="equal">
      <formula>0</formula>
    </cfRule>
  </conditionalFormatting>
  <conditionalFormatting sqref="A145:C145">
    <cfRule type="cellIs" dxfId="3" priority="7" stopIfTrue="1" operator="equal">
      <formula>A144</formula>
    </cfRule>
    <cfRule type="cellIs" dxfId="2" priority="8" stopIfTrue="1" operator="equal">
      <formula>0</formula>
    </cfRule>
  </conditionalFormatting>
  <conditionalFormatting sqref="A146:C146">
    <cfRule type="cellIs" dxfId="1" priority="5" stopIfTrue="1" operator="equal">
      <formula>A145</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Додаток2 КПК0210180</vt:lpstr>
      <vt:lpstr>'Додаток2 КПК0210180'!Область_друку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2019-10-19T14:09:19Z</cp:lastPrinted>
  <dcterms:created xsi:type="dcterms:W3CDTF">2016-07-02T12:27:50Z</dcterms:created>
  <dcterms:modified xsi:type="dcterms:W3CDTF">2020-11-26T12:54:49Z</dcterms:modified>
</cp:coreProperties>
</file>